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ndy\Downloads\Apéndices\"/>
    </mc:Choice>
  </mc:AlternateContent>
  <xr:revisionPtr revIDLastSave="0" documentId="13_ncr:1_{38496666-FC0C-4573-B2CA-C4B48A6E254D}" xr6:coauthVersionLast="47" xr6:coauthVersionMax="47" xr10:uidLastSave="{00000000-0000-0000-0000-000000000000}"/>
  <bookViews>
    <workbookView xWindow="-120" yWindow="-120" windowWidth="20730" windowHeight="11160" activeTab="3" xr2:uid="{DA5CFE37-DACE-4AE4-8536-5AE8F9DFBB7B}"/>
  </bookViews>
  <sheets>
    <sheet name="Saturación" sheetId="1" r:id="rId1"/>
    <sheet name="Thenardita Prefactibilidad" sheetId="2" r:id="rId2"/>
    <sheet name="Trona" sheetId="10" r:id="rId3"/>
    <sheet name="Nahcolit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3" l="1"/>
  <c r="N13" i="3"/>
  <c r="M13" i="3"/>
  <c r="L13" i="3"/>
  <c r="K13" i="3"/>
  <c r="J13" i="3"/>
  <c r="I13" i="3"/>
  <c r="M6" i="3"/>
  <c r="L6" i="3"/>
  <c r="K6" i="3"/>
  <c r="J6" i="3"/>
  <c r="I6" i="3"/>
  <c r="H13" i="3"/>
  <c r="H6" i="3"/>
  <c r="N34" i="2"/>
  <c r="M34" i="2"/>
  <c r="L34" i="2"/>
  <c r="K34" i="2"/>
  <c r="I27" i="2"/>
  <c r="J27" i="2" s="1"/>
  <c r="K27" i="2" s="1"/>
  <c r="H34" i="2"/>
  <c r="I34" i="2" s="1"/>
  <c r="J34" i="2" s="1"/>
  <c r="H27" i="2"/>
  <c r="M27" i="2" l="1"/>
  <c r="N27" i="2" s="1"/>
  <c r="L27" i="2"/>
  <c r="AC22" i="1" l="1"/>
  <c r="AC23" i="1"/>
  <c r="AC24" i="1"/>
  <c r="AC25" i="1"/>
  <c r="AC26" i="1"/>
  <c r="AC27" i="1"/>
  <c r="AC28" i="1"/>
  <c r="AC29" i="1"/>
  <c r="AC30" i="1"/>
  <c r="AC31" i="1"/>
  <c r="AC32" i="1"/>
  <c r="AC21" i="1"/>
  <c r="Z24" i="1"/>
  <c r="O31" i="1"/>
  <c r="O32" i="1"/>
  <c r="O33" i="1"/>
  <c r="O34" i="1"/>
  <c r="O35" i="1"/>
  <c r="O36" i="1"/>
  <c r="O37" i="1"/>
  <c r="O38" i="1"/>
  <c r="O39" i="1"/>
  <c r="O40" i="1"/>
  <c r="O41" i="1"/>
  <c r="O30" i="1"/>
  <c r="M31" i="1"/>
  <c r="N10" i="3"/>
  <c r="T30" i="1"/>
  <c r="W30" i="1"/>
  <c r="T31" i="1"/>
  <c r="W31" i="1"/>
  <c r="T32" i="1"/>
  <c r="W32" i="1"/>
  <c r="H31" i="2"/>
  <c r="H33" i="2"/>
  <c r="H26" i="2"/>
  <c r="I26" i="2" s="1"/>
  <c r="H24" i="2"/>
  <c r="H25" i="2"/>
  <c r="I25" i="2"/>
  <c r="H3" i="3" l="1"/>
  <c r="H10" i="3"/>
  <c r="Z27" i="1" l="1"/>
  <c r="Z28" i="1"/>
  <c r="W28" i="1"/>
  <c r="W21" i="1"/>
  <c r="T21" i="1"/>
  <c r="W22" i="1"/>
  <c r="W23" i="1"/>
  <c r="W24" i="1"/>
  <c r="W25" i="1"/>
  <c r="W26" i="1"/>
  <c r="W27" i="1"/>
  <c r="W29" i="1"/>
  <c r="T22" i="1"/>
  <c r="T23" i="1"/>
  <c r="T24" i="1"/>
  <c r="T25" i="1"/>
  <c r="T26" i="1"/>
  <c r="T27" i="1"/>
  <c r="T28" i="1"/>
  <c r="T29" i="1"/>
  <c r="I9" i="10"/>
  <c r="J9" i="10" s="1"/>
  <c r="K9" i="10" s="1"/>
  <c r="L9" i="10" s="1"/>
  <c r="I4" i="10"/>
  <c r="J4" i="10" s="1"/>
  <c r="K4" i="10" s="1"/>
  <c r="L4" i="10" s="1"/>
  <c r="H12" i="3"/>
  <c r="H11" i="3"/>
  <c r="H5" i="3"/>
  <c r="H4" i="3"/>
  <c r="N4" i="10" l="1"/>
  <c r="O4" i="10" s="1"/>
  <c r="M4" i="10"/>
  <c r="N9" i="10"/>
  <c r="O9" i="10" s="1"/>
  <c r="M9" i="10"/>
  <c r="I12" i="3" l="1"/>
  <c r="J12" i="3" s="1"/>
  <c r="K12" i="3" s="1"/>
  <c r="M12" i="3" s="1"/>
  <c r="N12" i="3" s="1"/>
  <c r="I11" i="3"/>
  <c r="J11" i="3" s="1"/>
  <c r="K11" i="3" s="1"/>
  <c r="L11" i="3" s="1"/>
  <c r="I10" i="3"/>
  <c r="J10" i="3" s="1"/>
  <c r="K10" i="3" s="1"/>
  <c r="M10" i="3" s="1"/>
  <c r="I5" i="3"/>
  <c r="J5" i="3" s="1"/>
  <c r="K5" i="3" s="1"/>
  <c r="I4" i="3"/>
  <c r="J4" i="3" s="1"/>
  <c r="K4" i="3" s="1"/>
  <c r="I3" i="3"/>
  <c r="J3" i="3" s="1"/>
  <c r="K3" i="3" s="1"/>
  <c r="L4" i="3" l="1"/>
  <c r="M4" i="3"/>
  <c r="N4" i="3" s="1"/>
  <c r="M5" i="3"/>
  <c r="N5" i="3" s="1"/>
  <c r="L5" i="3"/>
  <c r="M11" i="3"/>
  <c r="N11" i="3" s="1"/>
  <c r="M3" i="3"/>
  <c r="N3" i="3" s="1"/>
  <c r="L3" i="3"/>
  <c r="L12" i="3"/>
  <c r="L10" i="3"/>
  <c r="I33" i="2"/>
  <c r="J33" i="2" s="1"/>
  <c r="K33" i="2" s="1"/>
  <c r="H32" i="2"/>
  <c r="I32" i="2" s="1"/>
  <c r="J32" i="2" s="1"/>
  <c r="K32" i="2" s="1"/>
  <c r="I31" i="2"/>
  <c r="J31" i="2" s="1"/>
  <c r="K31" i="2" s="1"/>
  <c r="L32" i="2" l="1"/>
  <c r="M32" i="2"/>
  <c r="N32" i="2" s="1"/>
  <c r="L31" i="2"/>
  <c r="M31" i="2"/>
  <c r="N31" i="2" s="1"/>
  <c r="M33" i="2"/>
  <c r="N33" i="2" s="1"/>
  <c r="L33" i="2"/>
  <c r="I24" i="2"/>
  <c r="J24" i="2" s="1"/>
  <c r="K24" i="2" s="1"/>
  <c r="J26" i="2"/>
  <c r="K26" i="2" s="1"/>
  <c r="M26" i="2" s="1"/>
  <c r="J25" i="2"/>
  <c r="K25" i="2" s="1"/>
  <c r="M25" i="2" s="1"/>
  <c r="L26" i="2" l="1"/>
  <c r="N26" i="2"/>
  <c r="N25" i="2"/>
  <c r="L25" i="2"/>
  <c r="M24" i="2"/>
  <c r="N24" i="2" s="1"/>
  <c r="L24" i="2"/>
  <c r="G18" i="1" l="1"/>
  <c r="H18" i="1" s="1"/>
  <c r="I18" i="1" s="1"/>
  <c r="W6" i="1" l="1"/>
  <c r="Y3" i="1" l="1"/>
  <c r="W3" i="1"/>
  <c r="U4" i="1"/>
  <c r="U5" i="1"/>
  <c r="U6" i="1"/>
  <c r="U7" i="1"/>
  <c r="U8" i="1"/>
  <c r="U9" i="1"/>
  <c r="U10" i="1"/>
  <c r="U11" i="1"/>
  <c r="U12" i="1"/>
  <c r="U13" i="1"/>
  <c r="U14" i="1"/>
  <c r="U3" i="1"/>
  <c r="S4" i="1"/>
  <c r="S5" i="1"/>
  <c r="S6" i="1"/>
  <c r="S7" i="1"/>
  <c r="S8" i="1"/>
  <c r="S9" i="1"/>
  <c r="S10" i="1"/>
  <c r="S11" i="1"/>
  <c r="S12" i="1"/>
  <c r="S13" i="1"/>
  <c r="S14" i="1"/>
  <c r="S3" i="1"/>
  <c r="Q4" i="1"/>
  <c r="Q5" i="1"/>
  <c r="Q6" i="1"/>
  <c r="Q7" i="1"/>
  <c r="Q8" i="1"/>
  <c r="Q9" i="1"/>
  <c r="Q10" i="1"/>
  <c r="Q11" i="1"/>
  <c r="Q12" i="1"/>
  <c r="Q13" i="1"/>
  <c r="Q14" i="1"/>
  <c r="Q3" i="1"/>
  <c r="O4" i="1"/>
  <c r="O5" i="1"/>
  <c r="O6" i="1"/>
  <c r="O7" i="1"/>
  <c r="O8" i="1"/>
  <c r="O9" i="1"/>
  <c r="O10" i="1"/>
  <c r="O11" i="1"/>
  <c r="O12" i="1"/>
  <c r="O13" i="1"/>
  <c r="O14" i="1"/>
  <c r="O3" i="1"/>
  <c r="M4" i="1"/>
  <c r="M5" i="1"/>
  <c r="M6" i="1"/>
  <c r="M7" i="1"/>
  <c r="M8" i="1"/>
  <c r="M9" i="1"/>
  <c r="M10" i="1"/>
  <c r="M11" i="1"/>
  <c r="M12" i="1"/>
  <c r="M13" i="1"/>
  <c r="M14" i="1"/>
  <c r="M3" i="1"/>
  <c r="G19" i="1"/>
  <c r="AD8" i="1" l="1"/>
  <c r="AD11" i="1"/>
  <c r="AD12" i="1"/>
  <c r="AD4" i="1"/>
  <c r="AD6" i="1"/>
  <c r="AD14" i="1"/>
  <c r="AD3" i="1"/>
  <c r="AD10" i="1"/>
  <c r="AD9" i="1"/>
  <c r="AD13" i="1"/>
  <c r="AD5" i="1"/>
  <c r="AD7" i="1"/>
  <c r="AC4" i="1"/>
  <c r="AC5" i="1"/>
  <c r="AC6" i="1"/>
  <c r="AC7" i="1"/>
  <c r="AC8" i="1"/>
  <c r="AC9" i="1"/>
  <c r="AC10" i="1"/>
  <c r="AC11" i="1"/>
  <c r="AC12" i="1"/>
  <c r="AC13" i="1"/>
  <c r="AC14" i="1"/>
  <c r="AC3" i="1"/>
  <c r="AA4" i="1"/>
  <c r="AA5" i="1"/>
  <c r="AA6" i="1"/>
  <c r="AA7" i="1"/>
  <c r="AA8" i="1"/>
  <c r="AA9" i="1"/>
  <c r="AA10" i="1"/>
  <c r="AA11" i="1"/>
  <c r="AA12" i="1"/>
  <c r="AA13" i="1"/>
  <c r="AA14" i="1"/>
  <c r="AA3" i="1"/>
  <c r="Y4" i="1"/>
  <c r="Y5" i="1"/>
  <c r="Y6" i="1"/>
  <c r="Y7" i="1"/>
  <c r="Y8" i="1"/>
  <c r="Y9" i="1"/>
  <c r="Y10" i="1"/>
  <c r="Y11" i="1"/>
  <c r="Y12" i="1"/>
  <c r="Y13" i="1"/>
  <c r="Y14" i="1"/>
  <c r="W4" i="1"/>
  <c r="W5" i="1"/>
  <c r="W7" i="1"/>
  <c r="W8" i="1"/>
  <c r="W9" i="1"/>
  <c r="W10" i="1"/>
  <c r="W11" i="1"/>
  <c r="W12" i="1"/>
  <c r="W13" i="1"/>
  <c r="W14" i="1"/>
  <c r="I9" i="1" l="1"/>
  <c r="K4" i="1"/>
  <c r="K5" i="1"/>
  <c r="K6" i="1"/>
  <c r="K7" i="1"/>
  <c r="K8" i="1"/>
  <c r="K9" i="1"/>
  <c r="K10" i="1"/>
  <c r="K11" i="1"/>
  <c r="K12" i="1"/>
  <c r="K13" i="1"/>
  <c r="K14" i="1"/>
  <c r="K3" i="1"/>
  <c r="I4" i="1"/>
  <c r="I5" i="1"/>
  <c r="I6" i="1"/>
  <c r="I7" i="1"/>
  <c r="I8" i="1"/>
  <c r="I10" i="1"/>
  <c r="I11" i="1"/>
  <c r="I12" i="1"/>
  <c r="I13" i="1"/>
  <c r="I14" i="1"/>
  <c r="I3" i="1"/>
  <c r="G4" i="1"/>
  <c r="G5" i="1"/>
  <c r="G6" i="1"/>
  <c r="G7" i="1"/>
  <c r="G8" i="1"/>
  <c r="G9" i="1"/>
  <c r="G10" i="1"/>
  <c r="G11" i="1"/>
  <c r="G12" i="1"/>
  <c r="G13" i="1"/>
  <c r="G14" i="1"/>
  <c r="G3" i="1"/>
  <c r="E4" i="1"/>
  <c r="E5" i="1"/>
  <c r="E6" i="1"/>
  <c r="E7" i="1"/>
  <c r="E8" i="1"/>
  <c r="E9" i="1"/>
  <c r="E10" i="1"/>
  <c r="E11" i="1"/>
  <c r="E12" i="1"/>
  <c r="E13" i="1"/>
  <c r="E14" i="1"/>
  <c r="E3" i="1"/>
  <c r="C4" i="1"/>
  <c r="C5" i="1"/>
  <c r="C6" i="1"/>
  <c r="C7" i="1"/>
  <c r="C8" i="1"/>
  <c r="C9" i="1"/>
  <c r="C10" i="1"/>
  <c r="C11" i="1"/>
  <c r="C12" i="1"/>
  <c r="C13" i="1"/>
  <c r="C14" i="1"/>
  <c r="C3" i="1"/>
  <c r="G21" i="1"/>
  <c r="H21" i="1" s="1"/>
  <c r="I21" i="1" s="1"/>
  <c r="G20" i="1"/>
  <c r="H20" i="1" s="1"/>
  <c r="I20" i="1" s="1"/>
  <c r="H19" i="1"/>
  <c r="I19" i="1" s="1"/>
  <c r="AH10" i="1" l="1"/>
  <c r="AH9" i="1"/>
  <c r="AH6" i="1"/>
  <c r="AH11" i="1"/>
  <c r="AE11" i="1"/>
  <c r="AF11" i="1" s="1"/>
  <c r="AG11" i="1" s="1"/>
  <c r="AE10" i="1"/>
  <c r="AF10" i="1" s="1"/>
  <c r="AG10" i="1" s="1"/>
  <c r="AE9" i="1"/>
  <c r="AF9" i="1" s="1"/>
  <c r="AG9" i="1" s="1"/>
  <c r="AH12" i="1"/>
  <c r="AE12" i="1"/>
  <c r="AF12" i="1" s="1"/>
  <c r="AG12" i="1" s="1"/>
  <c r="AH8" i="1"/>
  <c r="AE8" i="1"/>
  <c r="AF8" i="1" s="1"/>
  <c r="AG8" i="1" s="1"/>
  <c r="AH3" i="1"/>
  <c r="AE3" i="1"/>
  <c r="AF3" i="1" s="1"/>
  <c r="AG3" i="1" s="1"/>
  <c r="AE6" i="1"/>
  <c r="AF6" i="1" s="1"/>
  <c r="AG6" i="1" s="1"/>
  <c r="AH4" i="1"/>
  <c r="AE4" i="1"/>
  <c r="AF4" i="1" s="1"/>
  <c r="AG4" i="1" s="1"/>
  <c r="AH7" i="1"/>
  <c r="AE7" i="1"/>
  <c r="AF7" i="1" s="1"/>
  <c r="AG7" i="1" s="1"/>
  <c r="AH14" i="1"/>
  <c r="AE14" i="1"/>
  <c r="AF14" i="1" s="1"/>
  <c r="AG14" i="1" s="1"/>
  <c r="AH13" i="1"/>
  <c r="AE13" i="1"/>
  <c r="AF13" i="1" s="1"/>
  <c r="AG13" i="1" s="1"/>
  <c r="AH5" i="1"/>
  <c r="AE5" i="1"/>
  <c r="AF5" i="1" s="1"/>
  <c r="AG5" i="1" s="1"/>
  <c r="D33" i="1" l="1"/>
  <c r="E33" i="1"/>
  <c r="G33" i="1"/>
  <c r="F33" i="1"/>
  <c r="F36" i="1"/>
  <c r="G36" i="1"/>
  <c r="D36" i="1"/>
  <c r="E36" i="1"/>
  <c r="D30" i="1"/>
  <c r="F30" i="1"/>
  <c r="E30" i="1"/>
  <c r="G30" i="1"/>
  <c r="D38" i="1"/>
  <c r="E38" i="1"/>
  <c r="F38" i="1"/>
  <c r="G38" i="1"/>
  <c r="D41" i="1"/>
  <c r="E41" i="1"/>
  <c r="F41" i="1"/>
  <c r="G41" i="1"/>
  <c r="E34" i="1"/>
  <c r="G34" i="1"/>
  <c r="F34" i="1"/>
  <c r="D34" i="1"/>
  <c r="E39" i="1"/>
  <c r="F39" i="1"/>
  <c r="G39" i="1"/>
  <c r="D39" i="1"/>
  <c r="E32" i="1"/>
  <c r="G32" i="1"/>
  <c r="D32" i="1"/>
  <c r="F32" i="1"/>
  <c r="D31" i="1"/>
  <c r="F31" i="1"/>
  <c r="G31" i="1"/>
  <c r="E31" i="1"/>
  <c r="D35" i="1"/>
  <c r="E35" i="1"/>
  <c r="F35" i="1"/>
  <c r="G35" i="1"/>
  <c r="D37" i="1"/>
  <c r="E37" i="1"/>
  <c r="F37" i="1"/>
  <c r="G37" i="1"/>
  <c r="D40" i="1"/>
  <c r="G40" i="1"/>
  <c r="E40" i="1"/>
  <c r="F40" i="1"/>
  <c r="K34" i="1" l="1"/>
  <c r="N34" i="1" s="1"/>
  <c r="H34" i="1"/>
  <c r="L34" i="1" s="1"/>
  <c r="J34" i="1"/>
  <c r="M34" i="1" s="1"/>
  <c r="H40" i="1"/>
  <c r="L40" i="1" s="1"/>
  <c r="J40" i="1"/>
  <c r="M40" i="1" s="1"/>
  <c r="K40" i="1"/>
  <c r="N40" i="1" s="1"/>
  <c r="J38" i="1"/>
  <c r="M38" i="1" s="1"/>
  <c r="K38" i="1"/>
  <c r="N38" i="1" s="1"/>
  <c r="H38" i="1"/>
  <c r="L38" i="1" s="1"/>
  <c r="J32" i="1"/>
  <c r="M32" i="1" s="1"/>
  <c r="H32" i="1"/>
  <c r="L32" i="1" s="1"/>
  <c r="K32" i="1"/>
  <c r="N32" i="1" s="1"/>
  <c r="H36" i="1"/>
  <c r="L36" i="1" s="1"/>
  <c r="J36" i="1"/>
  <c r="M36" i="1" s="1"/>
  <c r="K36" i="1"/>
  <c r="N36" i="1" s="1"/>
  <c r="H35" i="1"/>
  <c r="L35" i="1" s="1"/>
  <c r="K35" i="1"/>
  <c r="N35" i="1" s="1"/>
  <c r="J35" i="1"/>
  <c r="M35" i="1" s="1"/>
  <c r="H39" i="1"/>
  <c r="L39" i="1" s="1"/>
  <c r="J39" i="1"/>
  <c r="M39" i="1" s="1"/>
  <c r="K39" i="1"/>
  <c r="N39" i="1" s="1"/>
  <c r="H37" i="1"/>
  <c r="L37" i="1" s="1"/>
  <c r="J37" i="1"/>
  <c r="M37" i="1" s="1"/>
  <c r="K37" i="1"/>
  <c r="N37" i="1" s="1"/>
  <c r="H31" i="1"/>
  <c r="L31" i="1" s="1"/>
  <c r="J31" i="1"/>
  <c r="K31" i="1"/>
  <c r="N31" i="1" s="1"/>
  <c r="H41" i="1"/>
  <c r="L41" i="1" s="1"/>
  <c r="J41" i="1"/>
  <c r="M41" i="1" s="1"/>
  <c r="K41" i="1"/>
  <c r="N41" i="1" s="1"/>
  <c r="H30" i="1"/>
  <c r="L30" i="1" s="1"/>
  <c r="K30" i="1"/>
  <c r="N30" i="1" s="1"/>
  <c r="J30" i="1"/>
  <c r="M30" i="1" s="1"/>
  <c r="K33" i="1"/>
  <c r="N33" i="1" s="1"/>
  <c r="J33" i="1"/>
  <c r="M33" i="1" s="1"/>
  <c r="H33" i="1"/>
  <c r="L33" i="1" s="1"/>
</calcChain>
</file>

<file path=xl/sharedStrings.xml><?xml version="1.0" encoding="utf-8"?>
<sst xmlns="http://schemas.openxmlformats.org/spreadsheetml/2006/main" count="600" uniqueCount="143">
  <si>
    <t>Manantial</t>
  </si>
  <si>
    <t>Na</t>
  </si>
  <si>
    <t>mEq Na</t>
  </si>
  <si>
    <t>K</t>
  </si>
  <si>
    <t>mEq K</t>
  </si>
  <si>
    <t>Ca</t>
  </si>
  <si>
    <t>mEq Ca</t>
  </si>
  <si>
    <t>Mg</t>
  </si>
  <si>
    <t>mEq Mg</t>
  </si>
  <si>
    <t>Li</t>
  </si>
  <si>
    <t>mEq Li</t>
  </si>
  <si>
    <t>Fe</t>
  </si>
  <si>
    <t>mEq Fe</t>
  </si>
  <si>
    <t>Mn</t>
  </si>
  <si>
    <t>mEq Mn</t>
  </si>
  <si>
    <t>Cl</t>
  </si>
  <si>
    <t>mEq Cl</t>
  </si>
  <si>
    <t>SO4</t>
  </si>
  <si>
    <t>mEq SO4</t>
  </si>
  <si>
    <t>HCO3</t>
  </si>
  <si>
    <t>mEq HCO3</t>
  </si>
  <si>
    <t>CO3</t>
  </si>
  <si>
    <t>mEq CO3</t>
  </si>
  <si>
    <t>S Aniones</t>
  </si>
  <si>
    <t>S Cationes</t>
  </si>
  <si>
    <t>Balance</t>
  </si>
  <si>
    <t>Balance en %</t>
  </si>
  <si>
    <t>I</t>
  </si>
  <si>
    <t>Pozo Hotel Lanceros 2</t>
  </si>
  <si>
    <t xml:space="preserve">Pozo Hotel Lanceros </t>
  </si>
  <si>
    <t>Ojo del Diablo</t>
  </si>
  <si>
    <t>Lago Sochagota</t>
  </si>
  <si>
    <t>Pozo Azul</t>
  </si>
  <si>
    <t>Salpa principal</t>
  </si>
  <si>
    <t>Salpa 2</t>
  </si>
  <si>
    <t>Salpa 3</t>
  </si>
  <si>
    <t>Vía Mina de carbón</t>
  </si>
  <si>
    <t>El Batán-La Playa</t>
  </si>
  <si>
    <t>El Hervidero</t>
  </si>
  <si>
    <t>Sauzalito</t>
  </si>
  <si>
    <t xml:space="preserve">Masa </t>
  </si>
  <si>
    <t>-</t>
  </si>
  <si>
    <t>CaCO3</t>
  </si>
  <si>
    <t>mEq CaCO3</t>
  </si>
  <si>
    <t>NO3</t>
  </si>
  <si>
    <t>PO4</t>
  </si>
  <si>
    <t>Delta energía de Gibbs</t>
  </si>
  <si>
    <t>Nombre</t>
  </si>
  <si>
    <t>Mirabilita</t>
  </si>
  <si>
    <t>KSP</t>
  </si>
  <si>
    <t xml:space="preserve">Na2SO4 </t>
  </si>
  <si>
    <t>Thenardita</t>
  </si>
  <si>
    <t>Na2SO4</t>
  </si>
  <si>
    <t>NaHCO3</t>
  </si>
  <si>
    <t>Nahcolita</t>
  </si>
  <si>
    <t>NaHCO3.Na2CO3.2H2O</t>
  </si>
  <si>
    <t>Trona</t>
  </si>
  <si>
    <t>Na3(HCO3)(CO3)*2H2O</t>
  </si>
  <si>
    <t>H2O</t>
  </si>
  <si>
    <t>mEq NO3</t>
  </si>
  <si>
    <t>mEq PO4</t>
  </si>
  <si>
    <t>∆G</t>
  </si>
  <si>
    <t>∆G/RT</t>
  </si>
  <si>
    <t xml:space="preserve"> γNa</t>
  </si>
  <si>
    <t xml:space="preserve"> γSO4</t>
  </si>
  <si>
    <t xml:space="preserve"> γHCO3</t>
  </si>
  <si>
    <t xml:space="preserve"> γCO3</t>
  </si>
  <si>
    <t>IAP Na2SO4</t>
  </si>
  <si>
    <t>IAP NaHCO3</t>
  </si>
  <si>
    <t>SAT Na2SO4 Thenardita</t>
  </si>
  <si>
    <t>SAT NaHCO3 Nacolita</t>
  </si>
  <si>
    <t>SAT Na3(HCO3)(CO3)·2H2O TRONA</t>
  </si>
  <si>
    <t>KPS</t>
  </si>
  <si>
    <t>Sector</t>
  </si>
  <si>
    <t>Lanceros</t>
  </si>
  <si>
    <t>Salpa</t>
  </si>
  <si>
    <t>La Playa</t>
  </si>
  <si>
    <t>Na 1:1</t>
  </si>
  <si>
    <t>CAUDAL PROMEDIO</t>
  </si>
  <si>
    <t>PRODUCCIÓN</t>
  </si>
  <si>
    <t>(mg/s)</t>
  </si>
  <si>
    <t>(mg/día)</t>
  </si>
  <si>
    <t>(kg/mes)</t>
  </si>
  <si>
    <t>(kg/año)</t>
  </si>
  <si>
    <t>Playa</t>
  </si>
  <si>
    <t>CAUDAL MAXIMO</t>
  </si>
  <si>
    <t>Caudal (l/s)</t>
  </si>
  <si>
    <t>LA PLAYA</t>
  </si>
  <si>
    <t>Caudal (l/s) ITP</t>
  </si>
  <si>
    <t>LANCEROS</t>
  </si>
  <si>
    <t>Media</t>
  </si>
  <si>
    <t>Error típico</t>
  </si>
  <si>
    <t>Mediana</t>
  </si>
  <si>
    <t>Moda</t>
  </si>
  <si>
    <t>Desviación estándar</t>
  </si>
  <si>
    <t>Varianza de la muestra</t>
  </si>
  <si>
    <t>Curtosis</t>
  </si>
  <si>
    <t>Coeficiente de asimetría</t>
  </si>
  <si>
    <t>Rango</t>
  </si>
  <si>
    <t>Mínimo</t>
  </si>
  <si>
    <t>Máximo</t>
  </si>
  <si>
    <t>Suma</t>
  </si>
  <si>
    <t>Cuenta</t>
  </si>
  <si>
    <t>Mayor (1)</t>
  </si>
  <si>
    <t>Menor(1)</t>
  </si>
  <si>
    <t>Nivel de confianza(95.0%)</t>
  </si>
  <si>
    <t>Caudal la Playa</t>
  </si>
  <si>
    <t>Caudal Lanceros</t>
  </si>
  <si>
    <t>Ventas 
anuales (USD)</t>
  </si>
  <si>
    <t>Ventas anuales (COP)</t>
  </si>
  <si>
    <t xml:space="preserve">Años </t>
  </si>
  <si>
    <t>COSTO DE CAPITAL</t>
  </si>
  <si>
    <t>Precio (USD/kg)</t>
  </si>
  <si>
    <t>Precio (COP/kg)</t>
  </si>
  <si>
    <t>HCO3 1:1</t>
  </si>
  <si>
    <t>CO3 1:1</t>
  </si>
  <si>
    <t>IAP Na3HCO3.Na2CO3*2H2O</t>
  </si>
  <si>
    <t>KPS Na2SO4</t>
  </si>
  <si>
    <t>KPS NaHCO3</t>
  </si>
  <si>
    <t>KPS Na3HCO3.Na2CO3*2H2O</t>
  </si>
  <si>
    <t>&lt;</t>
  </si>
  <si>
    <t>Na2SO4.10H2O</t>
  </si>
  <si>
    <t>Na 1:1 mg/l</t>
  </si>
  <si>
    <t>SO4 1:1 mg/l</t>
  </si>
  <si>
    <t>Na2SO4 g</t>
  </si>
  <si>
    <t>NaSO4 Salpa</t>
  </si>
  <si>
    <t>Na2SO4 Lanceros</t>
  </si>
  <si>
    <t>Na2SO4 La Playa</t>
  </si>
  <si>
    <t>NaHCO3 Lanceros</t>
  </si>
  <si>
    <t>NaHCO3 Salpa</t>
  </si>
  <si>
    <t>NaHCO3 La Playa</t>
  </si>
  <si>
    <t>SAT Na2SO4*10H2O Mirabilita</t>
  </si>
  <si>
    <t>IAP Na2SO4*10H2O</t>
  </si>
  <si>
    <t>KPS Na2SO4* 10H2O</t>
  </si>
  <si>
    <t>Lugar</t>
  </si>
  <si>
    <t>Iza</t>
  </si>
  <si>
    <t>IAP Na3HCO3*Na2CO3*2H2O</t>
  </si>
  <si>
    <t>Caudal Iza</t>
  </si>
  <si>
    <t>Balneario Publico</t>
  </si>
  <si>
    <t>443,75</t>
  </si>
  <si>
    <t>408,5</t>
  </si>
  <si>
    <t>NaHCO3 Iza</t>
  </si>
  <si>
    <t>Na2SO4 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</si>
</sst>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164" formatCode="0.0000"/>
    <numFmt numFmtId="165" formatCode="0.000"/>
    <numFmt numFmtId="166" formatCode="0.0000000"/>
    <numFmt numFmtId="167" formatCode="0.00000E+00"/>
    <numFmt numFmtId="168" formatCode="0.000000E+00"/>
    <numFmt numFmtId="169" formatCode="0.0000000000"/>
    <numFmt numFmtId="170" formatCode="0.000000000"/>
  </numFmts>
  <fonts count="34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ova"/>
      <family val="2"/>
    </font>
    <font>
      <sz val="9"/>
      <color theme="1"/>
      <name val="Arial Nova"/>
      <family val="2"/>
    </font>
    <font>
      <b/>
      <sz val="9"/>
      <color rgb="FF000000"/>
      <name val="Arial Nova"/>
      <family val="2"/>
    </font>
    <font>
      <b/>
      <i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9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Arial Nova"/>
      <family val="2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Arial Narrow"/>
      <family val="2"/>
    </font>
  </fonts>
  <fills count="21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EDEDED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9"/>
        <bgColor indexed="64"/>
      </patternFill>
    </fill>
    <fill>
      <patternFill patternType="solid">
        <fgColor rgb="FFF7C8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C6D9F0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/>
      <diagonal/>
    </border>
    <border>
      <left/>
      <right/>
      <top/>
      <bottom style="medium">
        <color rgb="FF7F7F7F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41">
    <xf numFmtId="0" fontId="0" fillId="0" borderId="0" xfId="0"/>
    <xf numFmtId="2" fontId="1" fillId="4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2" fontId="0" fillId="0" borderId="1" xfId="0" applyNumberFormat="1" applyBorder="1"/>
    <xf numFmtId="164" fontId="0" fillId="0" borderId="1" xfId="0" applyNumberFormat="1" applyBorder="1"/>
    <xf numFmtId="165" fontId="0" fillId="0" borderId="1" xfId="0" applyNumberFormat="1" applyBorder="1"/>
    <xf numFmtId="0" fontId="3" fillId="5" borderId="1" xfId="0" applyFont="1" applyFill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7" borderId="0" xfId="0" applyFont="1" applyFill="1"/>
    <xf numFmtId="2" fontId="4" fillId="0" borderId="1" xfId="0" applyNumberFormat="1" applyFont="1" applyBorder="1"/>
    <xf numFmtId="164" fontId="4" fillId="0" borderId="1" xfId="0" applyNumberFormat="1" applyFont="1" applyBorder="1"/>
    <xf numFmtId="2" fontId="4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4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wrapText="1"/>
    </xf>
    <xf numFmtId="166" fontId="4" fillId="0" borderId="1" xfId="0" applyNumberFormat="1" applyFont="1" applyBorder="1"/>
    <xf numFmtId="0" fontId="0" fillId="0" borderId="1" xfId="0" applyBorder="1"/>
    <xf numFmtId="0" fontId="0" fillId="10" borderId="1" xfId="0" applyFill="1" applyBorder="1"/>
    <xf numFmtId="0" fontId="9" fillId="2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2" fillId="8" borderId="1" xfId="0" applyFont="1" applyFill="1" applyBorder="1"/>
    <xf numFmtId="0" fontId="2" fillId="11" borderId="1" xfId="0" applyFont="1" applyFill="1" applyBorder="1"/>
    <xf numFmtId="0" fontId="2" fillId="12" borderId="1" xfId="0" applyFont="1" applyFill="1" applyBorder="1"/>
    <xf numFmtId="2" fontId="15" fillId="0" borderId="8" xfId="0" applyNumberFormat="1" applyFont="1" applyBorder="1" applyAlignment="1">
      <alignment horizontal="center" vertical="center"/>
    </xf>
    <xf numFmtId="2" fontId="16" fillId="13" borderId="8" xfId="0" applyNumberFormat="1" applyFont="1" applyFill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2" fontId="16" fillId="13" borderId="9" xfId="0" applyNumberFormat="1" applyFont="1" applyFill="1" applyBorder="1" applyAlignment="1">
      <alignment horizontal="center" vertical="center"/>
    </xf>
    <xf numFmtId="2" fontId="14" fillId="0" borderId="9" xfId="0" applyNumberFormat="1" applyFont="1" applyBorder="1" applyAlignment="1">
      <alignment horizontal="right" vertical="center"/>
    </xf>
    <xf numFmtId="2" fontId="17" fillId="13" borderId="9" xfId="0" applyNumberFormat="1" applyFont="1" applyFill="1" applyBorder="1" applyAlignment="1">
      <alignment horizontal="right" vertical="center"/>
    </xf>
    <xf numFmtId="2" fontId="14" fillId="0" borderId="0" xfId="0" applyNumberFormat="1" applyFont="1" applyAlignment="1">
      <alignment horizontal="right" vertical="center"/>
    </xf>
    <xf numFmtId="2" fontId="17" fillId="13" borderId="0" xfId="0" applyNumberFormat="1" applyFont="1" applyFill="1" applyAlignment="1">
      <alignment horizontal="right" vertical="center"/>
    </xf>
    <xf numFmtId="2" fontId="14" fillId="0" borderId="7" xfId="0" applyNumberFormat="1" applyFont="1" applyBorder="1" applyAlignment="1">
      <alignment horizontal="right" vertical="center"/>
    </xf>
    <xf numFmtId="2" fontId="17" fillId="13" borderId="7" xfId="0" applyNumberFormat="1" applyFont="1" applyFill="1" applyBorder="1" applyAlignment="1">
      <alignment horizontal="right" vertical="center"/>
    </xf>
    <xf numFmtId="0" fontId="0" fillId="0" borderId="10" xfId="0" applyBorder="1"/>
    <xf numFmtId="0" fontId="0" fillId="14" borderId="0" xfId="0" applyFill="1"/>
    <xf numFmtId="0" fontId="0" fillId="15" borderId="0" xfId="0" applyFill="1"/>
    <xf numFmtId="0" fontId="2" fillId="7" borderId="1" xfId="0" applyFont="1" applyFill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wrapText="1"/>
    </xf>
    <xf numFmtId="0" fontId="20" fillId="1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" fontId="22" fillId="0" borderId="1" xfId="1" applyNumberFormat="1" applyFont="1" applyFill="1" applyBorder="1" applyAlignment="1">
      <alignment horizontal="center" vertical="center"/>
    </xf>
    <xf numFmtId="0" fontId="2" fillId="7" borderId="0" xfId="0" applyFont="1" applyFill="1"/>
    <xf numFmtId="0" fontId="3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" fillId="0" borderId="0" xfId="0" applyFont="1"/>
    <xf numFmtId="2" fontId="5" fillId="4" borderId="1" xfId="0" applyNumberFormat="1" applyFont="1" applyFill="1" applyBorder="1" applyAlignment="1">
      <alignment horizontal="center"/>
    </xf>
    <xf numFmtId="0" fontId="2" fillId="0" borderId="0" xfId="0" applyFont="1"/>
    <xf numFmtId="2" fontId="14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right" vertical="center"/>
    </xf>
    <xf numFmtId="1" fontId="23" fillId="0" borderId="1" xfId="1" applyNumberFormat="1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5" fillId="10" borderId="1" xfId="0" applyFont="1" applyFill="1" applyBorder="1" applyAlignment="1">
      <alignment horizontal="center" vertical="center"/>
    </xf>
    <xf numFmtId="2" fontId="16" fillId="13" borderId="0" xfId="0" applyNumberFormat="1" applyFont="1" applyFill="1" applyAlignment="1">
      <alignment horizontal="center" vertical="center"/>
    </xf>
    <xf numFmtId="167" fontId="4" fillId="0" borderId="1" xfId="0" applyNumberFormat="1" applyFont="1" applyBorder="1"/>
    <xf numFmtId="168" fontId="4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/>
    <xf numFmtId="170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" fontId="26" fillId="0" borderId="1" xfId="1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10" borderId="1" xfId="0" applyFont="1" applyFill="1" applyBorder="1" applyAlignment="1">
      <alignment horizontal="center" vertical="center"/>
    </xf>
    <xf numFmtId="0" fontId="28" fillId="0" borderId="0" xfId="0" applyFont="1"/>
    <xf numFmtId="0" fontId="13" fillId="17" borderId="1" xfId="0" applyFont="1" applyFill="1" applyBorder="1" applyAlignment="1">
      <alignment horizontal="center"/>
    </xf>
    <xf numFmtId="0" fontId="8" fillId="0" borderId="1" xfId="0" applyFont="1" applyBorder="1"/>
    <xf numFmtId="0" fontId="12" fillId="17" borderId="1" xfId="0" applyFont="1" applyFill="1" applyBorder="1" applyAlignment="1">
      <alignment horizontal="center" vertical="center"/>
    </xf>
    <xf numFmtId="0" fontId="0" fillId="16" borderId="0" xfId="0" applyFill="1"/>
    <xf numFmtId="0" fontId="3" fillId="17" borderId="1" xfId="0" applyFont="1" applyFill="1" applyBorder="1" applyAlignment="1">
      <alignment horizontal="center" wrapText="1"/>
    </xf>
    <xf numFmtId="2" fontId="4" fillId="10" borderId="1" xfId="0" applyNumberFormat="1" applyFont="1" applyFill="1" applyBorder="1" applyAlignment="1">
      <alignment vertical="center"/>
    </xf>
    <xf numFmtId="2" fontId="8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24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2" fontId="8" fillId="0" borderId="12" xfId="0" applyNumberFormat="1" applyFont="1" applyBorder="1"/>
    <xf numFmtId="0" fontId="9" fillId="2" borderId="12" xfId="0" applyFont="1" applyFill="1" applyBorder="1" applyAlignment="1">
      <alignment horizontal="center" vertical="center"/>
    </xf>
    <xf numFmtId="0" fontId="18" fillId="16" borderId="1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8" fillId="14" borderId="11" xfId="0" applyFont="1" applyFill="1" applyBorder="1" applyAlignment="1">
      <alignment horizontal="center"/>
    </xf>
    <xf numFmtId="0" fontId="0" fillId="14" borderId="5" xfId="0" applyFill="1" applyBorder="1" applyAlignment="1">
      <alignment horizontal="center"/>
    </xf>
    <xf numFmtId="0" fontId="0" fillId="14" borderId="12" xfId="0" applyFill="1" applyBorder="1" applyAlignment="1">
      <alignment horizontal="center"/>
    </xf>
    <xf numFmtId="0" fontId="18" fillId="16" borderId="11" xfId="0" applyFont="1" applyFill="1" applyBorder="1" applyAlignment="1">
      <alignment horizontal="center"/>
    </xf>
    <xf numFmtId="0" fontId="2" fillId="10" borderId="5" xfId="0" applyFont="1" applyFill="1" applyBorder="1" applyAlignment="1">
      <alignment horizontal="center"/>
    </xf>
    <xf numFmtId="0" fontId="2" fillId="10" borderId="6" xfId="0" applyFont="1" applyFill="1" applyBorder="1" applyAlignment="1">
      <alignment horizontal="center"/>
    </xf>
    <xf numFmtId="0" fontId="2" fillId="10" borderId="12" xfId="0" applyFont="1" applyFill="1" applyBorder="1" applyAlignment="1">
      <alignment horizontal="center"/>
    </xf>
    <xf numFmtId="0" fontId="18" fillId="15" borderId="11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" fillId="1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2" fontId="17" fillId="13" borderId="8" xfId="0" applyNumberFormat="1" applyFont="1" applyFill="1" applyBorder="1" applyAlignment="1">
      <alignment horizontal="right" vertical="center"/>
    </xf>
    <xf numFmtId="0" fontId="31" fillId="0" borderId="1" xfId="0" applyFont="1" applyBorder="1" applyAlignment="1">
      <alignment horizontal="center"/>
    </xf>
    <xf numFmtId="0" fontId="32" fillId="0" borderId="1" xfId="0" applyFont="1" applyBorder="1"/>
    <xf numFmtId="0" fontId="2" fillId="20" borderId="1" xfId="0" applyFont="1" applyFill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8" fillId="0" borderId="12" xfId="0" applyFont="1" applyBorder="1"/>
    <xf numFmtId="0" fontId="13" fillId="18" borderId="13" xfId="0" applyFont="1" applyFill="1" applyBorder="1" applyAlignment="1">
      <alignment horizontal="center"/>
    </xf>
    <xf numFmtId="0" fontId="13" fillId="19" borderId="14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0" fillId="0" borderId="0" xfId="0" applyFill="1" applyBorder="1" applyAlignment="1"/>
    <xf numFmtId="0" fontId="0" fillId="0" borderId="10" xfId="0" applyFill="1" applyBorder="1" applyAlignment="1"/>
    <xf numFmtId="0" fontId="18" fillId="20" borderId="11" xfId="0" applyFont="1" applyFill="1" applyBorder="1" applyAlignment="1">
      <alignment horizontal="center"/>
    </xf>
    <xf numFmtId="0" fontId="0" fillId="20" borderId="0" xfId="0" applyFill="1" applyBorder="1" applyAlignment="1"/>
    <xf numFmtId="0" fontId="8" fillId="0" borderId="12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8" fillId="0" borderId="1" xfId="0" applyNumberFormat="1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495300</xdr:colOff>
      <xdr:row>15</xdr:row>
      <xdr:rowOff>142875</xdr:rowOff>
    </xdr:from>
    <xdr:to>
      <xdr:col>23</xdr:col>
      <xdr:colOff>238125</xdr:colOff>
      <xdr:row>18</xdr:row>
      <xdr:rowOff>95250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C1811E4-3A1F-45DE-CF59-E5E4DB2F4F7E}"/>
            </a:ext>
          </a:extLst>
        </xdr:cNvPr>
        <xdr:cNvSpPr txBox="1"/>
      </xdr:nvSpPr>
      <xdr:spPr>
        <a:xfrm>
          <a:off x="19164300" y="3105150"/>
          <a:ext cx="3638550" cy="523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Si el valor de la columna es 0 significa</a:t>
          </a:r>
          <a:r>
            <a:rPr lang="es-CO" sz="1100" baseline="0"/>
            <a:t> que IAP&lt;Kps, si el valor da 1 significa que 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IAP&gt;Kps</a:t>
          </a:r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2E11E-51A3-4407-8720-F14A03B54836}">
  <sheetPr>
    <tabColor theme="3" tint="0.59999389629810485"/>
  </sheetPr>
  <dimension ref="A1:AL43"/>
  <sheetViews>
    <sheetView topLeftCell="A9" zoomScale="90" zoomScaleNormal="90" workbookViewId="0">
      <selection activeCell="I25" sqref="I25"/>
    </sheetView>
  </sheetViews>
  <sheetFormatPr baseColWidth="10" defaultRowHeight="15" x14ac:dyDescent="0.25"/>
  <cols>
    <col min="1" max="1" width="20.7109375" customWidth="1"/>
    <col min="3" max="3" width="21.140625" customWidth="1"/>
    <col min="4" max="4" width="14.85546875" customWidth="1"/>
    <col min="5" max="5" width="11.42578125" customWidth="1"/>
    <col min="9" max="9" width="17.7109375" customWidth="1"/>
    <col min="10" max="10" width="19.140625" customWidth="1"/>
    <col min="11" max="11" width="23.5703125" customWidth="1"/>
    <col min="12" max="12" width="20.28515625" customWidth="1"/>
    <col min="13" max="13" width="20.85546875" customWidth="1"/>
    <col min="14" max="14" width="16.42578125" customWidth="1"/>
    <col min="15" max="15" width="15" customWidth="1"/>
    <col min="17" max="17" width="26.42578125" customWidth="1"/>
    <col min="18" max="18" width="15.140625" customWidth="1"/>
    <col min="19" max="19" width="16.42578125" customWidth="1"/>
    <col min="20" max="20" width="11.7109375" customWidth="1"/>
    <col min="21" max="21" width="15.5703125" customWidth="1"/>
    <col min="23" max="23" width="12" customWidth="1"/>
    <col min="24" max="24" width="13" customWidth="1"/>
    <col min="25" max="25" width="13.28515625" customWidth="1"/>
    <col min="27" max="27" width="15.140625" customWidth="1"/>
    <col min="28" max="28" width="13.7109375" customWidth="1"/>
    <col min="29" max="29" width="14.5703125" customWidth="1"/>
    <col min="34" max="34" width="11.7109375" customWidth="1"/>
  </cols>
  <sheetData>
    <row r="1" spans="1:38" s="23" customFormat="1" ht="25.5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8" t="s">
        <v>15</v>
      </c>
      <c r="Q1" s="17" t="s">
        <v>16</v>
      </c>
      <c r="R1" s="18" t="s">
        <v>17</v>
      </c>
      <c r="S1" s="17" t="s">
        <v>18</v>
      </c>
      <c r="T1" s="17" t="s">
        <v>19</v>
      </c>
      <c r="U1" s="17" t="s">
        <v>20</v>
      </c>
      <c r="V1" s="19" t="s">
        <v>21</v>
      </c>
      <c r="W1" s="19" t="s">
        <v>22</v>
      </c>
      <c r="X1" s="20" t="s">
        <v>42</v>
      </c>
      <c r="Y1" s="20" t="s">
        <v>43</v>
      </c>
      <c r="Z1" s="20" t="s">
        <v>44</v>
      </c>
      <c r="AA1" s="19" t="s">
        <v>59</v>
      </c>
      <c r="AB1" s="20" t="s">
        <v>45</v>
      </c>
      <c r="AC1" s="21" t="s">
        <v>60</v>
      </c>
      <c r="AD1" s="21" t="s">
        <v>23</v>
      </c>
      <c r="AE1" s="21" t="s">
        <v>24</v>
      </c>
      <c r="AF1" s="21" t="s">
        <v>25</v>
      </c>
      <c r="AG1" s="22" t="s">
        <v>26</v>
      </c>
      <c r="AH1" s="21" t="s">
        <v>27</v>
      </c>
    </row>
    <row r="2" spans="1:38" s="67" customFormat="1" ht="12.75" customHeight="1" x14ac:dyDescent="0.25">
      <c r="A2" s="24" t="s">
        <v>40</v>
      </c>
      <c r="B2" s="63">
        <v>22.989799999999999</v>
      </c>
      <c r="C2" s="63"/>
      <c r="D2" s="63">
        <v>39.098300000000002</v>
      </c>
      <c r="E2" s="63"/>
      <c r="F2" s="63">
        <v>40.078000000000003</v>
      </c>
      <c r="G2" s="63"/>
      <c r="H2" s="63">
        <v>24.305</v>
      </c>
      <c r="I2" s="63"/>
      <c r="J2" s="63">
        <v>6.9139999999999997</v>
      </c>
      <c r="K2" s="63"/>
      <c r="L2" s="63">
        <v>55.844999999999999</v>
      </c>
      <c r="M2" s="63"/>
      <c r="N2" s="63">
        <v>54.938000000000002</v>
      </c>
      <c r="O2" s="63"/>
      <c r="P2" s="63">
        <v>35.453000000000003</v>
      </c>
      <c r="Q2" s="64"/>
      <c r="R2" s="63">
        <v>96.06</v>
      </c>
      <c r="S2" s="63"/>
      <c r="T2" s="65">
        <v>61.016800000000003</v>
      </c>
      <c r="U2" s="63"/>
      <c r="V2" s="66">
        <v>60.008000000000003</v>
      </c>
      <c r="W2" s="66"/>
      <c r="X2" s="66">
        <v>100.0869</v>
      </c>
      <c r="Y2" s="66"/>
      <c r="Z2" s="66">
        <v>66.004900000000006</v>
      </c>
      <c r="AA2" s="66"/>
      <c r="AB2" s="66">
        <v>94.971400000000003</v>
      </c>
      <c r="AC2" s="1"/>
      <c r="AD2" s="1"/>
      <c r="AE2" s="1"/>
      <c r="AF2" s="1"/>
      <c r="AG2" s="1"/>
      <c r="AH2" s="1"/>
      <c r="AI2" s="2"/>
      <c r="AJ2" s="2"/>
      <c r="AK2" s="2"/>
      <c r="AL2" s="3"/>
    </row>
    <row r="3" spans="1:38" x14ac:dyDescent="0.25">
      <c r="A3" s="25" t="s">
        <v>28</v>
      </c>
      <c r="B3" s="13">
        <v>4740.25</v>
      </c>
      <c r="C3" s="14">
        <f>B3/B$2</f>
        <v>206.18926654429356</v>
      </c>
      <c r="D3" s="13">
        <v>2560.5</v>
      </c>
      <c r="E3" s="13">
        <f t="shared" ref="E3:E14" si="0">D3/D$2</f>
        <v>65.488780842133792</v>
      </c>
      <c r="F3" s="13">
        <v>2183.4</v>
      </c>
      <c r="G3" s="13">
        <f>(F3/F$2)*2</f>
        <v>108.95753281101851</v>
      </c>
      <c r="H3" s="13">
        <v>428.55</v>
      </c>
      <c r="I3" s="13">
        <f>(H3/H$2)*2</f>
        <v>35.264348899403416</v>
      </c>
      <c r="J3" s="13">
        <v>8.1150000000000002</v>
      </c>
      <c r="K3" s="13">
        <f>J3/J$2</f>
        <v>1.1737055250216952</v>
      </c>
      <c r="L3" s="13">
        <v>0.42599999999999999</v>
      </c>
      <c r="M3" s="14">
        <f>L3/L$2</f>
        <v>7.6282567821649204E-3</v>
      </c>
      <c r="N3" s="13">
        <v>1.696</v>
      </c>
      <c r="O3" s="14">
        <f>N3/N$2</f>
        <v>3.0871163857439293E-2</v>
      </c>
      <c r="P3" s="13">
        <v>5673.9852000000001</v>
      </c>
      <c r="Q3" s="13">
        <f>P3/P$2</f>
        <v>160.04245620962965</v>
      </c>
      <c r="R3" s="13">
        <v>2684.5</v>
      </c>
      <c r="S3" s="13">
        <f>(R3/R$2)*2</f>
        <v>55.892150739121384</v>
      </c>
      <c r="T3" s="13">
        <v>7740.9</v>
      </c>
      <c r="U3" s="13">
        <f>T3/T$2</f>
        <v>126.86506011459137</v>
      </c>
      <c r="V3" s="13" t="s">
        <v>41</v>
      </c>
      <c r="W3" s="13" t="e">
        <f>(V3/V$2)*2</f>
        <v>#VALUE!</v>
      </c>
      <c r="X3" s="13">
        <v>6345</v>
      </c>
      <c r="Y3" s="13">
        <f>X3/X$2</f>
        <v>63.394909823363498</v>
      </c>
      <c r="Z3" s="13">
        <v>1.45</v>
      </c>
      <c r="AA3" s="11">
        <f>Z3/Z$2</f>
        <v>2.1968066007220673E-2</v>
      </c>
      <c r="AB3" s="13">
        <v>0.25</v>
      </c>
      <c r="AC3" s="7">
        <f>AB3/AB$2</f>
        <v>2.6323714297146299E-3</v>
      </c>
      <c r="AD3" s="5">
        <f t="shared" ref="AD3:AD14" si="1">Q3+S3+U3</f>
        <v>342.79966706334238</v>
      </c>
      <c r="AE3" s="5">
        <f t="shared" ref="AE3:AE14" si="2">C3+E3+G3+I3</f>
        <v>415.89992909684929</v>
      </c>
      <c r="AF3" s="5">
        <f>(AE3-AD3)/(AE3+AD3)</f>
        <v>9.6349414713636575E-2</v>
      </c>
      <c r="AG3" s="5">
        <f>AF3*100</f>
        <v>9.634941471363657</v>
      </c>
      <c r="AH3" s="6">
        <f>1/2*((C3/1000)+(E3/1000)+(G3/1000)*4+(I3/1000)*4+(K3/1000)+(M3/1000)+(O3/1000)+(Q3/1000)+(S3/1000)*4+(U3/1000)+(Y3/1000)+(AA3/1000)+(AC3/1000))</f>
        <v>0.71183670435764168</v>
      </c>
    </row>
    <row r="4" spans="1:38" x14ac:dyDescent="0.25">
      <c r="A4" s="26" t="s">
        <v>29</v>
      </c>
      <c r="B4" s="13">
        <v>4676.25</v>
      </c>
      <c r="C4" s="14">
        <f t="shared" ref="C4:C14" si="3">B4/B$2</f>
        <v>203.40542327466966</v>
      </c>
      <c r="D4" s="13">
        <v>529.35</v>
      </c>
      <c r="E4" s="13">
        <f t="shared" si="0"/>
        <v>13.538951821434692</v>
      </c>
      <c r="F4" s="13">
        <v>2086.625</v>
      </c>
      <c r="G4" s="13">
        <f t="shared" ref="G4:G14" si="4">(F4/F$2)*2</f>
        <v>104.12820000998053</v>
      </c>
      <c r="H4" s="13">
        <v>410.35</v>
      </c>
      <c r="I4" s="13">
        <f t="shared" ref="I4:I14" si="5">(H4/H$2)*2</f>
        <v>33.766714667763836</v>
      </c>
      <c r="J4" s="13">
        <v>8.3949999999999996</v>
      </c>
      <c r="K4" s="13">
        <f t="shared" ref="K4:K14" si="6">J4/J$2</f>
        <v>1.2142030662424066</v>
      </c>
      <c r="L4" s="13">
        <v>0.65200000000000002</v>
      </c>
      <c r="M4" s="14">
        <f t="shared" ref="M4:M14" si="7">L4/L$2</f>
        <v>1.1675172352045841E-2</v>
      </c>
      <c r="N4" s="13">
        <v>1.2809999999999999</v>
      </c>
      <c r="O4" s="14">
        <f t="shared" ref="O4:O14" si="8">N4/N$2</f>
        <v>2.3317193927700316E-2</v>
      </c>
      <c r="P4" s="13">
        <v>5981.1239999999998</v>
      </c>
      <c r="Q4" s="13">
        <f t="shared" ref="Q4:Q14" si="9">P4/P$2</f>
        <v>168.70572306997997</v>
      </c>
      <c r="R4" s="13">
        <v>6732.5</v>
      </c>
      <c r="S4" s="13">
        <f t="shared" ref="S4:S14" si="10">(R4/R$2)*2</f>
        <v>140.17280866125338</v>
      </c>
      <c r="T4" s="13">
        <v>2745</v>
      </c>
      <c r="U4" s="13">
        <f t="shared" ref="U4:U14" si="11">T4/T$2</f>
        <v>44.987609969713255</v>
      </c>
      <c r="V4" s="13" t="s">
        <v>41</v>
      </c>
      <c r="W4" s="13" t="e">
        <f t="shared" ref="W4:W14" si="12">(V4/V$2)*2</f>
        <v>#VALUE!</v>
      </c>
      <c r="X4" s="13">
        <v>2250</v>
      </c>
      <c r="Y4" s="13">
        <f t="shared" ref="Y4:Y14" si="13">X4/X$2</f>
        <v>22.480464476370035</v>
      </c>
      <c r="Z4" s="13">
        <v>3.2749999999999999</v>
      </c>
      <c r="AA4" s="11">
        <f t="shared" ref="AA4:AA14" si="14">Z4/Z$2</f>
        <v>4.9617528395619108E-2</v>
      </c>
      <c r="AB4" s="13">
        <v>0.2</v>
      </c>
      <c r="AC4" s="7">
        <f t="shared" ref="AC4:AC14" si="15">AB4/AB$2</f>
        <v>2.105897143771704E-3</v>
      </c>
      <c r="AD4" s="5">
        <f t="shared" si="1"/>
        <v>353.86614170094663</v>
      </c>
      <c r="AE4" s="5">
        <f t="shared" si="2"/>
        <v>354.83928977384869</v>
      </c>
      <c r="AF4" s="5">
        <f t="shared" ref="AF4:AF14" si="16">(AE4-AD4)/(AE4+AD4)</f>
        <v>1.3731347745945313E-3</v>
      </c>
      <c r="AG4" s="5">
        <f t="shared" ref="AG4:AG14" si="17">AF4*100</f>
        <v>0.13731347745945313</v>
      </c>
      <c r="AH4" s="6">
        <f>1/2*((C4/1000)+(E4/1000)+(G4/1000)*4+(I4/1000)*4+(K4/1000)+(M4/1000)+(O4/1000)+(Q4/1000)+(S4/1000)*4+(U4/1000)+(Y4/1000)+(AA4/1000)+(AC4/1000))</f>
        <v>0.78334499241311017</v>
      </c>
    </row>
    <row r="5" spans="1:38" x14ac:dyDescent="0.25">
      <c r="A5" s="25" t="s">
        <v>30</v>
      </c>
      <c r="B5" s="13">
        <v>5643.75</v>
      </c>
      <c r="C5" s="14">
        <f t="shared" si="3"/>
        <v>245.4893039521875</v>
      </c>
      <c r="D5" s="13">
        <v>984.95</v>
      </c>
      <c r="E5" s="13">
        <f t="shared" si="0"/>
        <v>25.19163237276301</v>
      </c>
      <c r="F5" s="13">
        <v>1239.675</v>
      </c>
      <c r="G5" s="13">
        <f t="shared" si="4"/>
        <v>61.863116922002092</v>
      </c>
      <c r="H5" s="13">
        <v>45.25</v>
      </c>
      <c r="I5" s="13">
        <f t="shared" si="5"/>
        <v>3.7235136803126929</v>
      </c>
      <c r="J5" s="13">
        <v>8.4849999999999994</v>
      </c>
      <c r="K5" s="13">
        <f t="shared" si="6"/>
        <v>1.2272201330633496</v>
      </c>
      <c r="L5" s="13">
        <v>0.59799999999999998</v>
      </c>
      <c r="M5" s="14">
        <f t="shared" si="7"/>
        <v>1.0708210224729162E-2</v>
      </c>
      <c r="N5" s="13">
        <v>1.468</v>
      </c>
      <c r="O5" s="14">
        <f t="shared" si="8"/>
        <v>2.6721030980377879E-2</v>
      </c>
      <c r="P5" s="13">
        <v>6692.3927999999996</v>
      </c>
      <c r="Q5" s="13">
        <f t="shared" si="9"/>
        <v>188.76802527289649</v>
      </c>
      <c r="R5" s="13">
        <v>6014.5</v>
      </c>
      <c r="S5" s="13">
        <f t="shared" si="10"/>
        <v>125.22381844680407</v>
      </c>
      <c r="T5" s="13">
        <v>2272.86</v>
      </c>
      <c r="U5" s="13">
        <f t="shared" si="11"/>
        <v>37.24974105492258</v>
      </c>
      <c r="V5" s="13" t="s">
        <v>41</v>
      </c>
      <c r="W5" s="13" t="e">
        <f t="shared" si="12"/>
        <v>#VALUE!</v>
      </c>
      <c r="X5" s="13">
        <v>1856.25</v>
      </c>
      <c r="Y5" s="13">
        <f t="shared" si="13"/>
        <v>18.54638319300528</v>
      </c>
      <c r="Z5" s="13">
        <v>2.25</v>
      </c>
      <c r="AA5" s="11">
        <f t="shared" si="14"/>
        <v>3.4088378287066561E-2</v>
      </c>
      <c r="AB5" s="13">
        <v>0.27500000000000002</v>
      </c>
      <c r="AC5" s="7">
        <f t="shared" si="15"/>
        <v>2.895608572686093E-3</v>
      </c>
      <c r="AD5" s="5">
        <f t="shared" si="1"/>
        <v>351.24158477462316</v>
      </c>
      <c r="AE5" s="5">
        <f t="shared" si="2"/>
        <v>336.26756692726525</v>
      </c>
      <c r="AF5" s="5">
        <f t="shared" si="16"/>
        <v>-2.178009966891439E-2</v>
      </c>
      <c r="AG5" s="5">
        <f t="shared" si="17"/>
        <v>-2.1780099668914388</v>
      </c>
      <c r="AH5" s="6">
        <f>1/2*((C5/1000)+(E5/1000)+(G5/1000)*4+(I5/1000)*4+(K5/1000)+(M5/1000)+(O5/1000)+(Q5/1000)+(S5/1000)*4+(U5/1000)+(Y5/1000)+(AA5/1000)+(AC5/1000))</f>
        <v>0.63989425770168928</v>
      </c>
    </row>
    <row r="6" spans="1:38" x14ac:dyDescent="0.25">
      <c r="A6" s="26" t="s">
        <v>31</v>
      </c>
      <c r="B6" s="13">
        <v>275</v>
      </c>
      <c r="C6" s="14">
        <f t="shared" si="3"/>
        <v>11.961826549165282</v>
      </c>
      <c r="D6" s="13">
        <v>33.799999999999997</v>
      </c>
      <c r="E6" s="13">
        <f t="shared" si="0"/>
        <v>0.86448771429959859</v>
      </c>
      <c r="F6" s="13">
        <v>46.274999999999999</v>
      </c>
      <c r="G6" s="13">
        <f t="shared" si="4"/>
        <v>2.309246968411597</v>
      </c>
      <c r="H6" s="13">
        <v>17.8</v>
      </c>
      <c r="I6" s="13">
        <f t="shared" si="5"/>
        <v>1.4647191935815675</v>
      </c>
      <c r="J6" s="13">
        <v>0.105</v>
      </c>
      <c r="K6" s="13">
        <f t="shared" si="6"/>
        <v>1.518657795776685E-2</v>
      </c>
      <c r="L6" s="13">
        <v>0.94199999999999995</v>
      </c>
      <c r="M6" s="14">
        <f t="shared" si="7"/>
        <v>1.6868117109857642E-2</v>
      </c>
      <c r="N6" s="13">
        <v>8.5000000000000006E-2</v>
      </c>
      <c r="O6" s="14">
        <f t="shared" si="8"/>
        <v>1.5471986603079835E-3</v>
      </c>
      <c r="P6" s="13">
        <v>161.68432999999999</v>
      </c>
      <c r="Q6" s="13">
        <f t="shared" si="9"/>
        <v>4.5605260485713472</v>
      </c>
      <c r="R6" s="13">
        <v>464.5</v>
      </c>
      <c r="S6" s="13">
        <f t="shared" si="10"/>
        <v>9.6710389339995828</v>
      </c>
      <c r="T6" s="13">
        <v>68.625</v>
      </c>
      <c r="U6" s="13">
        <f t="shared" si="11"/>
        <v>1.1246902492428315</v>
      </c>
      <c r="V6" s="13">
        <v>54</v>
      </c>
      <c r="W6" s="13">
        <f>(V6/V$2)*2</f>
        <v>1.7997600319957339</v>
      </c>
      <c r="X6" s="13">
        <v>157.5</v>
      </c>
      <c r="Y6" s="13">
        <f t="shared" si="13"/>
        <v>1.5736325133459024</v>
      </c>
      <c r="Z6" s="13">
        <v>10.6</v>
      </c>
      <c r="AA6" s="11">
        <f t="shared" si="14"/>
        <v>0.16059413770795802</v>
      </c>
      <c r="AB6" s="13">
        <v>0.57499999999999996</v>
      </c>
      <c r="AC6" s="7">
        <f t="shared" si="15"/>
        <v>6.0544542883436483E-3</v>
      </c>
      <c r="AD6" s="5">
        <f t="shared" si="1"/>
        <v>15.356255231813762</v>
      </c>
      <c r="AE6" s="5">
        <f t="shared" si="2"/>
        <v>16.600280425458045</v>
      </c>
      <c r="AF6" s="5">
        <f t="shared" si="16"/>
        <v>3.8928662574261287E-2</v>
      </c>
      <c r="AG6" s="5">
        <f t="shared" si="17"/>
        <v>3.8928662574261286</v>
      </c>
      <c r="AH6" s="6">
        <f>1/2*((C6/1000)+(E6/1000)+(G6/1000)*4+(I6/1000)*4+(K6/1000)+(M6/1000)+(O6/1000)+(Q6/1000)+(S6/1000)*4+(U6/1000)+(Y6/1000)+(AA6/1000)+(AC6/1000)+(W6/1000)*4)</f>
        <v>4.0632237036151556E-2</v>
      </c>
    </row>
    <row r="7" spans="1:38" x14ac:dyDescent="0.25">
      <c r="A7" s="25" t="s">
        <v>32</v>
      </c>
      <c r="B7" s="13">
        <v>5597.5</v>
      </c>
      <c r="C7" s="14">
        <f t="shared" si="3"/>
        <v>243.47754221437333</v>
      </c>
      <c r="D7" s="13">
        <v>539.85</v>
      </c>
      <c r="E7" s="13">
        <f t="shared" si="0"/>
        <v>13.80750569717865</v>
      </c>
      <c r="F7" s="13">
        <v>915.75</v>
      </c>
      <c r="G7" s="13">
        <f t="shared" si="4"/>
        <v>45.698388143120908</v>
      </c>
      <c r="H7" s="13">
        <v>16.899999999999999</v>
      </c>
      <c r="I7" s="13">
        <f t="shared" si="5"/>
        <v>1.3906603579510388</v>
      </c>
      <c r="J7" s="13">
        <v>7.23</v>
      </c>
      <c r="K7" s="13">
        <f t="shared" si="6"/>
        <v>1.0457043679490889</v>
      </c>
      <c r="L7" s="13">
        <v>0.81699999999999995</v>
      </c>
      <c r="M7" s="14">
        <f t="shared" si="7"/>
        <v>1.462977885218014E-2</v>
      </c>
      <c r="N7" s="13">
        <v>1.8129999999999999</v>
      </c>
      <c r="O7" s="14">
        <f t="shared" si="8"/>
        <v>3.3000837307510279E-2</v>
      </c>
      <c r="P7" s="13">
        <v>5940.7110000000002</v>
      </c>
      <c r="Q7" s="13">
        <f t="shared" si="9"/>
        <v>167.56581953572334</v>
      </c>
      <c r="R7" s="13">
        <v>5550.5</v>
      </c>
      <c r="S7" s="13">
        <f t="shared" si="10"/>
        <v>115.56318967312096</v>
      </c>
      <c r="T7" s="13">
        <v>2292.0749999999998</v>
      </c>
      <c r="U7" s="13">
        <f t="shared" si="11"/>
        <v>37.564654324710567</v>
      </c>
      <c r="V7" s="13" t="s">
        <v>41</v>
      </c>
      <c r="W7" s="13" t="e">
        <f t="shared" si="12"/>
        <v>#VALUE!</v>
      </c>
      <c r="X7" s="13">
        <v>1878.75</v>
      </c>
      <c r="Y7" s="13">
        <f t="shared" si="13"/>
        <v>18.771187837768977</v>
      </c>
      <c r="Z7" s="13">
        <v>2</v>
      </c>
      <c r="AA7" s="11">
        <f t="shared" si="14"/>
        <v>3.0300780699614723E-2</v>
      </c>
      <c r="AB7" s="13">
        <v>0.45</v>
      </c>
      <c r="AC7" s="7">
        <f t="shared" si="15"/>
        <v>4.7382685734863334E-3</v>
      </c>
      <c r="AD7" s="5">
        <f t="shared" si="1"/>
        <v>320.69366353355485</v>
      </c>
      <c r="AE7" s="5">
        <f t="shared" si="2"/>
        <v>304.37409641262394</v>
      </c>
      <c r="AF7" s="5">
        <f t="shared" si="16"/>
        <v>-2.6108476819114945E-2</v>
      </c>
      <c r="AG7" s="5">
        <f t="shared" si="17"/>
        <v>-2.6108476819114945</v>
      </c>
      <c r="AH7" s="6">
        <f>1/2*((C7/1000)+(E7/1000)+(G7/1000)*4+(I7/1000)*4+(K7/1000)+(M7/1000)+(O7/1000)+(Q7/1000)+(S7/1000)*4+(U7/1000)+(Y7/1000)+(AA7/1000)+(AC7/1000))</f>
        <v>0.56646201816995423</v>
      </c>
    </row>
    <row r="8" spans="1:38" x14ac:dyDescent="0.25">
      <c r="A8" s="26" t="s">
        <v>33</v>
      </c>
      <c r="B8" s="13">
        <v>5523.75</v>
      </c>
      <c r="C8" s="14">
        <f t="shared" si="3"/>
        <v>240.26959782164266</v>
      </c>
      <c r="D8" s="13">
        <v>823.95</v>
      </c>
      <c r="E8" s="13">
        <f t="shared" si="0"/>
        <v>21.073806278022317</v>
      </c>
      <c r="F8" s="13">
        <v>933.97500000000002</v>
      </c>
      <c r="G8" s="13">
        <f t="shared" si="4"/>
        <v>46.607864663905382</v>
      </c>
      <c r="H8" s="13">
        <v>38.1</v>
      </c>
      <c r="I8" s="13">
        <f t="shared" si="5"/>
        <v>3.1351573750257149</v>
      </c>
      <c r="J8" s="13">
        <v>5.0250000000000004</v>
      </c>
      <c r="K8" s="13">
        <f t="shared" si="6"/>
        <v>0.72678623083598504</v>
      </c>
      <c r="L8" s="13">
        <v>5.6970000000000001</v>
      </c>
      <c r="M8" s="14">
        <f t="shared" si="7"/>
        <v>0.10201450443190975</v>
      </c>
      <c r="N8" s="13">
        <v>1.4259999999999999</v>
      </c>
      <c r="O8" s="14">
        <f t="shared" si="8"/>
        <v>2.5956532818813934E-2</v>
      </c>
      <c r="P8" s="13">
        <v>6466.08</v>
      </c>
      <c r="Q8" s="13">
        <f t="shared" si="9"/>
        <v>182.38456548105941</v>
      </c>
      <c r="R8" s="13">
        <v>5146.5</v>
      </c>
      <c r="S8" s="13">
        <f t="shared" si="10"/>
        <v>107.15178013741411</v>
      </c>
      <c r="T8" s="13">
        <v>2333.25</v>
      </c>
      <c r="U8" s="13">
        <f t="shared" si="11"/>
        <v>38.23946847425627</v>
      </c>
      <c r="V8" s="13" t="s">
        <v>41</v>
      </c>
      <c r="W8" s="13" t="e">
        <f t="shared" si="12"/>
        <v>#VALUE!</v>
      </c>
      <c r="X8" s="13">
        <v>1912.5</v>
      </c>
      <c r="Y8" s="13">
        <f t="shared" si="13"/>
        <v>19.108394804914528</v>
      </c>
      <c r="Z8" s="13">
        <v>2.9750000000000001</v>
      </c>
      <c r="AA8" s="11">
        <f t="shared" si="14"/>
        <v>4.5072411290676899E-2</v>
      </c>
      <c r="AB8" s="13">
        <v>0.375</v>
      </c>
      <c r="AC8" s="7">
        <f t="shared" si="15"/>
        <v>3.9485571445719448E-3</v>
      </c>
      <c r="AD8" s="5">
        <f t="shared" si="1"/>
        <v>327.77581409272983</v>
      </c>
      <c r="AE8" s="5">
        <f t="shared" si="2"/>
        <v>311.0864261385961</v>
      </c>
      <c r="AF8" s="5">
        <f t="shared" si="16"/>
        <v>-2.6123609916420584E-2</v>
      </c>
      <c r="AG8" s="5">
        <f t="shared" si="17"/>
        <v>-2.6123609916420585</v>
      </c>
      <c r="AH8" s="6">
        <f>1/2*((C8/1000)+(E8/1000)+(G8/1000)*4+(I8/1000)*4+(K8/1000)+(M8/1000)+(O8/1000)+(Q8/1000)+(S8/1000)*4+(U8/1000)+(Y8/1000)+(AA8/1000)+(AC8/1000))</f>
        <v>0.56477940990089892</v>
      </c>
    </row>
    <row r="9" spans="1:38" x14ac:dyDescent="0.25">
      <c r="A9" s="25" t="s">
        <v>34</v>
      </c>
      <c r="B9" s="13">
        <v>5832.5</v>
      </c>
      <c r="C9" s="14">
        <f t="shared" si="3"/>
        <v>253.69946672002368</v>
      </c>
      <c r="D9" s="13">
        <v>578.70000000000005</v>
      </c>
      <c r="E9" s="13">
        <f t="shared" si="0"/>
        <v>14.801155037431295</v>
      </c>
      <c r="F9" s="13">
        <v>714.17499999999995</v>
      </c>
      <c r="G9" s="13">
        <f t="shared" si="4"/>
        <v>35.639253455761263</v>
      </c>
      <c r="H9" s="13">
        <v>41.125</v>
      </c>
      <c r="I9" s="13">
        <f>(H9/H$2)*2</f>
        <v>3.3840773503394366</v>
      </c>
      <c r="J9" s="13">
        <v>7.3550000000000004</v>
      </c>
      <c r="K9" s="13">
        <f t="shared" si="6"/>
        <v>1.0637836274226209</v>
      </c>
      <c r="L9" s="13">
        <v>1.4239999999999999</v>
      </c>
      <c r="M9" s="14">
        <f t="shared" si="7"/>
        <v>2.5499149431462084E-2</v>
      </c>
      <c r="N9" s="13">
        <v>0.106</v>
      </c>
      <c r="O9" s="14">
        <f t="shared" si="8"/>
        <v>1.9294477410899558E-3</v>
      </c>
      <c r="P9" s="13">
        <v>5779.0590000000002</v>
      </c>
      <c r="Q9" s="13">
        <f t="shared" si="9"/>
        <v>163.00620539869686</v>
      </c>
      <c r="R9" s="13">
        <v>5440.5</v>
      </c>
      <c r="S9" s="13">
        <f t="shared" si="10"/>
        <v>113.27295440349781</v>
      </c>
      <c r="T9" s="13">
        <v>1111.7249999999999</v>
      </c>
      <c r="U9" s="13">
        <f t="shared" si="11"/>
        <v>18.219982037733867</v>
      </c>
      <c r="V9" s="13">
        <v>573.75</v>
      </c>
      <c r="W9" s="13">
        <f t="shared" si="12"/>
        <v>19.122450339954671</v>
      </c>
      <c r="X9" s="13">
        <v>2823.75</v>
      </c>
      <c r="Y9" s="13">
        <f t="shared" si="13"/>
        <v>28.212982917844393</v>
      </c>
      <c r="Z9" s="13">
        <v>126.5</v>
      </c>
      <c r="AA9" s="11">
        <f t="shared" si="14"/>
        <v>1.9165243792506312</v>
      </c>
      <c r="AB9" s="13">
        <v>1.05</v>
      </c>
      <c r="AC9" s="7">
        <f t="shared" si="15"/>
        <v>1.1055960004801446E-2</v>
      </c>
      <c r="AD9" s="5">
        <f t="shared" si="1"/>
        <v>294.49914183992854</v>
      </c>
      <c r="AE9" s="5">
        <f t="shared" si="2"/>
        <v>307.52395256355567</v>
      </c>
      <c r="AF9" s="5">
        <f t="shared" si="16"/>
        <v>2.1635068230285725E-2</v>
      </c>
      <c r="AG9" s="5">
        <f t="shared" si="17"/>
        <v>2.1635068230285723</v>
      </c>
      <c r="AH9" s="6">
        <f>1/2*((C9/1000)+(E9/1000)+(G9/1000)*4+(I9/1000)*4+(K9/1000)+(M9/1000)+(O9/1000)+(Q9/1000)+(S9/1000)*4+(U9/1000)+(Y9/1000)+(AA9/1000)+(AC9/1000)+(W9/1000)*4)</f>
        <v>0.58331676343689676</v>
      </c>
    </row>
    <row r="10" spans="1:38" x14ac:dyDescent="0.25">
      <c r="A10" s="26" t="s">
        <v>35</v>
      </c>
      <c r="B10" s="13">
        <v>5885</v>
      </c>
      <c r="C10" s="14">
        <f t="shared" si="3"/>
        <v>255.98308815213704</v>
      </c>
      <c r="D10" s="13">
        <v>596.4</v>
      </c>
      <c r="E10" s="13">
        <f t="shared" si="0"/>
        <v>15.253860142256823</v>
      </c>
      <c r="F10" s="13">
        <v>824.77499999999998</v>
      </c>
      <c r="G10" s="13">
        <f t="shared" si="4"/>
        <v>41.158490942661807</v>
      </c>
      <c r="H10" s="13">
        <v>43.75</v>
      </c>
      <c r="I10" s="13">
        <f t="shared" si="5"/>
        <v>3.600082287595145</v>
      </c>
      <c r="J10" s="13">
        <v>7.665</v>
      </c>
      <c r="K10" s="13">
        <f t="shared" si="6"/>
        <v>1.1086201909169802</v>
      </c>
      <c r="L10" s="13">
        <v>0.84699999999999998</v>
      </c>
      <c r="M10" s="14">
        <f t="shared" si="7"/>
        <v>1.5166980034022741E-2</v>
      </c>
      <c r="N10" s="13">
        <v>2.4E-2</v>
      </c>
      <c r="O10" s="14">
        <f t="shared" si="8"/>
        <v>4.3685609232225418E-4</v>
      </c>
      <c r="P10" s="13">
        <v>6668.1450000000004</v>
      </c>
      <c r="Q10" s="13">
        <f t="shared" si="9"/>
        <v>188.08408315234254</v>
      </c>
      <c r="R10" s="13">
        <v>5469</v>
      </c>
      <c r="S10" s="13">
        <f t="shared" si="10"/>
        <v>113.86633354153653</v>
      </c>
      <c r="T10" s="13">
        <v>466.65</v>
      </c>
      <c r="U10" s="13">
        <f t="shared" si="11"/>
        <v>7.6478936948512537</v>
      </c>
      <c r="V10" s="13">
        <v>398.25</v>
      </c>
      <c r="W10" s="13">
        <f t="shared" si="12"/>
        <v>13.273230235968537</v>
      </c>
      <c r="X10" s="13">
        <v>1046.25</v>
      </c>
      <c r="Y10" s="13">
        <f t="shared" si="13"/>
        <v>10.453415981512066</v>
      </c>
      <c r="Z10" s="13">
        <v>56</v>
      </c>
      <c r="AA10" s="11">
        <f t="shared" si="14"/>
        <v>0.84842185958921223</v>
      </c>
      <c r="AB10" s="13">
        <v>1.4</v>
      </c>
      <c r="AC10" s="7">
        <f t="shared" si="15"/>
        <v>1.4741280006401927E-2</v>
      </c>
      <c r="AD10" s="5">
        <f t="shared" si="1"/>
        <v>309.59831038873034</v>
      </c>
      <c r="AE10" s="5">
        <f t="shared" si="2"/>
        <v>315.99552152465083</v>
      </c>
      <c r="AF10" s="5">
        <f t="shared" si="16"/>
        <v>1.0225821946413045E-2</v>
      </c>
      <c r="AG10" s="5">
        <f t="shared" si="17"/>
        <v>1.0225821946413045</v>
      </c>
      <c r="AH10" s="6">
        <f>1/2*((C10/1000)+(E10/1000)+(G10/1000)*4+(I10/1000)*4+(K10/1000)+(M10/1000)+(O10/1000)+(Q10/1000)+(S10/1000)*4+(U10/1000)+(Y10/1000)+(AA10/1000)+(AC10/1000)+(W10/1000)*4)</f>
        <v>0.5835011381603934</v>
      </c>
    </row>
    <row r="11" spans="1:38" x14ac:dyDescent="0.25">
      <c r="A11" s="25" t="s">
        <v>36</v>
      </c>
      <c r="B11" s="13">
        <v>5523.75</v>
      </c>
      <c r="C11" s="14">
        <f t="shared" si="3"/>
        <v>240.26959782164266</v>
      </c>
      <c r="D11" s="13">
        <v>560.54999999999995</v>
      </c>
      <c r="E11" s="13">
        <f t="shared" si="0"/>
        <v>14.336940480788165</v>
      </c>
      <c r="F11" s="13">
        <v>773.2</v>
      </c>
      <c r="G11" s="13">
        <f t="shared" si="4"/>
        <v>38.584759718548831</v>
      </c>
      <c r="H11" s="13">
        <v>10.275</v>
      </c>
      <c r="I11" s="13">
        <f t="shared" si="5"/>
        <v>0.84550504011520267</v>
      </c>
      <c r="J11" s="13">
        <v>7.16</v>
      </c>
      <c r="K11" s="13">
        <f t="shared" si="6"/>
        <v>1.0355799826439109</v>
      </c>
      <c r="L11" s="13">
        <v>0.623</v>
      </c>
      <c r="M11" s="14">
        <f t="shared" si="7"/>
        <v>1.1155877876264661E-2</v>
      </c>
      <c r="N11" s="13">
        <v>0.17</v>
      </c>
      <c r="O11" s="14">
        <f t="shared" si="8"/>
        <v>3.094397320615967E-3</v>
      </c>
      <c r="P11" s="13">
        <v>5415.3419999999996</v>
      </c>
      <c r="Q11" s="13">
        <f t="shared" si="9"/>
        <v>152.74707359038726</v>
      </c>
      <c r="R11" s="13">
        <v>5199</v>
      </c>
      <c r="S11" s="13">
        <f t="shared" si="10"/>
        <v>108.24484697064335</v>
      </c>
      <c r="T11" s="13">
        <v>2127.375</v>
      </c>
      <c r="U11" s="13">
        <f t="shared" si="11"/>
        <v>34.865397726527775</v>
      </c>
      <c r="V11" s="13" t="s">
        <v>41</v>
      </c>
      <c r="W11" s="13" t="e">
        <f t="shared" si="12"/>
        <v>#VALUE!</v>
      </c>
      <c r="X11" s="13">
        <v>1743.75</v>
      </c>
      <c r="Y11" s="13">
        <f t="shared" si="13"/>
        <v>17.422359969186775</v>
      </c>
      <c r="Z11" s="13">
        <v>2.0249999999999999</v>
      </c>
      <c r="AA11" s="11">
        <f t="shared" si="14"/>
        <v>3.0679540458359904E-2</v>
      </c>
      <c r="AB11" s="13">
        <v>0.42499999999999999</v>
      </c>
      <c r="AC11" s="7">
        <f t="shared" si="15"/>
        <v>4.4750314305148703E-3</v>
      </c>
      <c r="AD11" s="5">
        <f t="shared" si="1"/>
        <v>295.85731828755837</v>
      </c>
      <c r="AE11" s="5">
        <f t="shared" si="2"/>
        <v>294.03680306109487</v>
      </c>
      <c r="AF11" s="5">
        <f t="shared" si="16"/>
        <v>-3.086172858107692E-3</v>
      </c>
      <c r="AG11" s="5">
        <f t="shared" si="17"/>
        <v>-0.30861728581076919</v>
      </c>
      <c r="AH11" s="6">
        <f>1/2*((C11/1000)+(E11/1000)+(G11/1000)*4+(I11/1000)*4+(K11/1000)+(M11/1000)+(O11/1000)+(Q11/1000)+(S11/1000)*4+(U11/1000)+(Y11/1000)+(AA11/1000)+(AC11/1000))</f>
        <v>0.52571340066774586</v>
      </c>
    </row>
    <row r="12" spans="1:38" x14ac:dyDescent="0.25">
      <c r="A12" s="26" t="s">
        <v>37</v>
      </c>
      <c r="B12" s="13">
        <v>2780</v>
      </c>
      <c r="C12" s="14">
        <f t="shared" si="3"/>
        <v>120.92319202428904</v>
      </c>
      <c r="D12" s="13">
        <v>463.9</v>
      </c>
      <c r="E12" s="13">
        <f t="shared" si="0"/>
        <v>11.864965995964019</v>
      </c>
      <c r="F12" s="13">
        <v>184.2</v>
      </c>
      <c r="G12" s="13">
        <f t="shared" si="4"/>
        <v>9.1920754528669075</v>
      </c>
      <c r="H12" s="13">
        <v>9.75</v>
      </c>
      <c r="I12" s="13">
        <f t="shared" si="5"/>
        <v>0.80230405266406091</v>
      </c>
      <c r="J12" s="13">
        <v>3.68</v>
      </c>
      <c r="K12" s="13">
        <f t="shared" si="6"/>
        <v>0.53225339890078105</v>
      </c>
      <c r="L12" s="13">
        <v>0.19500000000000001</v>
      </c>
      <c r="M12" s="14">
        <f t="shared" si="7"/>
        <v>3.4918076819769007E-3</v>
      </c>
      <c r="N12" s="13">
        <v>0.125</v>
      </c>
      <c r="O12" s="14">
        <f t="shared" si="8"/>
        <v>2.2752921475117406E-3</v>
      </c>
      <c r="P12" s="13">
        <v>2141.8890000000001</v>
      </c>
      <c r="Q12" s="13">
        <f t="shared" si="9"/>
        <v>60.414887315600936</v>
      </c>
      <c r="R12" s="13">
        <v>3610</v>
      </c>
      <c r="S12" s="13">
        <f t="shared" si="10"/>
        <v>75.161357484905267</v>
      </c>
      <c r="T12" s="13">
        <v>1111.7249999999999</v>
      </c>
      <c r="U12" s="13">
        <f t="shared" si="11"/>
        <v>18.219982037733867</v>
      </c>
      <c r="V12" s="13" t="s">
        <v>41</v>
      </c>
      <c r="W12" s="13" t="e">
        <f t="shared" si="12"/>
        <v>#VALUE!</v>
      </c>
      <c r="X12" s="13">
        <v>911.25</v>
      </c>
      <c r="Y12" s="13">
        <f t="shared" si="13"/>
        <v>9.1045881129298643</v>
      </c>
      <c r="Z12" s="13">
        <v>2.2250000000000001</v>
      </c>
      <c r="AA12" s="11">
        <f t="shared" si="14"/>
        <v>3.3709618528321383E-2</v>
      </c>
      <c r="AB12" s="13">
        <v>0.3</v>
      </c>
      <c r="AC12" s="7">
        <f t="shared" si="15"/>
        <v>3.1588457156575558E-3</v>
      </c>
      <c r="AD12" s="5">
        <f t="shared" si="1"/>
        <v>153.79622683824007</v>
      </c>
      <c r="AE12" s="5">
        <f t="shared" si="2"/>
        <v>142.78253752578402</v>
      </c>
      <c r="AF12" s="5">
        <f t="shared" si="16"/>
        <v>-3.7135798768578476E-2</v>
      </c>
      <c r="AG12" s="5">
        <f t="shared" si="17"/>
        <v>-3.7135798768578479</v>
      </c>
      <c r="AH12" s="6">
        <f>1/2*((C12/1000)+(E12/1000)+(G12/1000)*4+(I12/1000)*4+(K12/1000)+(M12/1000)+(O12/1000)+(Q12/1000)+(S12/1000)*4+(U12/1000)+(Y12/1000)+(AA12/1000)+(AC12/1000))</f>
        <v>0.28086272620561853</v>
      </c>
    </row>
    <row r="13" spans="1:38" x14ac:dyDescent="0.25">
      <c r="A13" s="25" t="s">
        <v>38</v>
      </c>
      <c r="B13" s="13">
        <v>229</v>
      </c>
      <c r="C13" s="14">
        <f t="shared" si="3"/>
        <v>9.9609391991230893</v>
      </c>
      <c r="D13" s="13">
        <v>302.25</v>
      </c>
      <c r="E13" s="13">
        <f t="shared" si="0"/>
        <v>7.7305151374867958</v>
      </c>
      <c r="F13" s="13">
        <v>55.325000000000003</v>
      </c>
      <c r="G13" s="13">
        <f t="shared" si="4"/>
        <v>2.7608663106941465</v>
      </c>
      <c r="H13" s="13">
        <v>17.2</v>
      </c>
      <c r="I13" s="13">
        <f t="shared" si="5"/>
        <v>1.4153466364945484</v>
      </c>
      <c r="J13" s="13">
        <v>1.7000000000000001E-2</v>
      </c>
      <c r="K13" s="13">
        <f t="shared" si="6"/>
        <v>2.4587792884003474E-3</v>
      </c>
      <c r="L13" s="13">
        <v>5.1859999999999999</v>
      </c>
      <c r="M13" s="14">
        <f t="shared" si="7"/>
        <v>9.2864177634524134E-2</v>
      </c>
      <c r="N13" s="13">
        <v>8.0000000000000002E-3</v>
      </c>
      <c r="O13" s="14">
        <f t="shared" si="8"/>
        <v>1.4561869744075139E-4</v>
      </c>
      <c r="P13" s="13">
        <v>242.47800000000001</v>
      </c>
      <c r="Q13" s="13">
        <f t="shared" si="9"/>
        <v>6.8394212055397281</v>
      </c>
      <c r="R13" s="13">
        <v>722.5</v>
      </c>
      <c r="S13" s="13">
        <f t="shared" si="10"/>
        <v>15.042681657297521</v>
      </c>
      <c r="T13" s="13">
        <v>123.52500000000001</v>
      </c>
      <c r="U13" s="13">
        <f t="shared" si="11"/>
        <v>2.0244424486370964</v>
      </c>
      <c r="V13" s="13" t="s">
        <v>41</v>
      </c>
      <c r="W13" s="13" t="e">
        <f t="shared" si="12"/>
        <v>#VALUE!</v>
      </c>
      <c r="X13" s="13">
        <v>101.25</v>
      </c>
      <c r="Y13" s="13">
        <f t="shared" si="13"/>
        <v>1.0116209014366515</v>
      </c>
      <c r="Z13" s="13">
        <v>4.4749999999999996</v>
      </c>
      <c r="AA13" s="11">
        <f t="shared" si="14"/>
        <v>6.7797996815387937E-2</v>
      </c>
      <c r="AB13" s="13">
        <v>0.35</v>
      </c>
      <c r="AC13" s="7">
        <f t="shared" si="15"/>
        <v>3.6853200016004816E-3</v>
      </c>
      <c r="AD13" s="5">
        <f t="shared" si="1"/>
        <v>23.906545311474346</v>
      </c>
      <c r="AE13" s="5">
        <f t="shared" si="2"/>
        <v>21.867667283798582</v>
      </c>
      <c r="AF13" s="5">
        <f t="shared" si="16"/>
        <v>-4.4542066637019942E-2</v>
      </c>
      <c r="AG13" s="5">
        <f t="shared" si="17"/>
        <v>-4.4542066637019939</v>
      </c>
      <c r="AH13" s="6">
        <f>1/2*((C13/1000)+(E13/1000)+(G13/1000)*4+(I13/1000)*4+(K13/1000)+(M13/1000)+(O13/1000)+(Q13/1000)+(S13/1000)*4+(U13/1000)+(Y13/1000)+(AA13/1000)+(AC13/1000))</f>
        <v>5.2304734601302791E-2</v>
      </c>
    </row>
    <row r="14" spans="1:38" x14ac:dyDescent="0.25">
      <c r="A14" s="26" t="s">
        <v>39</v>
      </c>
      <c r="B14" s="13">
        <v>443.75</v>
      </c>
      <c r="C14" s="14">
        <f t="shared" si="3"/>
        <v>19.302038295243978</v>
      </c>
      <c r="D14" s="13">
        <v>107.25</v>
      </c>
      <c r="E14" s="13">
        <f t="shared" si="0"/>
        <v>2.7430860165275726</v>
      </c>
      <c r="F14" s="13">
        <v>158.35</v>
      </c>
      <c r="G14" s="13">
        <f t="shared" si="4"/>
        <v>7.902090922700733</v>
      </c>
      <c r="H14" s="13">
        <v>8.0749999999999993</v>
      </c>
      <c r="I14" s="13">
        <f t="shared" si="5"/>
        <v>0.66447233079613244</v>
      </c>
      <c r="J14" s="13">
        <v>0.45500000000000002</v>
      </c>
      <c r="K14" s="13">
        <f t="shared" si="6"/>
        <v>6.5808504483656355E-2</v>
      </c>
      <c r="L14" s="13">
        <v>0.104</v>
      </c>
      <c r="M14" s="14">
        <f t="shared" si="7"/>
        <v>1.8622974303876801E-3</v>
      </c>
      <c r="N14" s="13">
        <v>0.98599999999999999</v>
      </c>
      <c r="O14" s="14">
        <f t="shared" si="8"/>
        <v>1.7947504459572609E-2</v>
      </c>
      <c r="P14" s="13">
        <v>585.98850000000004</v>
      </c>
      <c r="Q14" s="13">
        <f t="shared" si="9"/>
        <v>16.52860124672101</v>
      </c>
      <c r="R14" s="13">
        <v>408.5</v>
      </c>
      <c r="S14" s="13">
        <f t="shared" si="10"/>
        <v>8.5051009785550704</v>
      </c>
      <c r="T14" s="13">
        <v>425.47500000000002</v>
      </c>
      <c r="U14" s="13">
        <f t="shared" si="11"/>
        <v>6.9730795453055547</v>
      </c>
      <c r="V14" s="13" t="s">
        <v>41</v>
      </c>
      <c r="W14" s="13" t="e">
        <f t="shared" si="12"/>
        <v>#VALUE!</v>
      </c>
      <c r="X14" s="13">
        <v>348.75</v>
      </c>
      <c r="Y14" s="13">
        <f t="shared" si="13"/>
        <v>3.4844719938373552</v>
      </c>
      <c r="Z14" s="13">
        <v>1.3</v>
      </c>
      <c r="AA14" s="11">
        <f t="shared" si="14"/>
        <v>1.9695507454749569E-2</v>
      </c>
      <c r="AB14" s="13">
        <v>0.47499999999999998</v>
      </c>
      <c r="AC14" s="7">
        <f t="shared" si="15"/>
        <v>5.0015057164577966E-3</v>
      </c>
      <c r="AD14" s="5">
        <f t="shared" si="1"/>
        <v>32.006781770581632</v>
      </c>
      <c r="AE14" s="5">
        <f t="shared" si="2"/>
        <v>30.611687565268419</v>
      </c>
      <c r="AF14" s="5">
        <f t="shared" si="16"/>
        <v>-2.2279276707175923E-2</v>
      </c>
      <c r="AG14" s="5">
        <f t="shared" si="17"/>
        <v>-2.2279276707175923</v>
      </c>
      <c r="AH14" s="6">
        <f>1/2*((C14/1000)+(E14/1000)+(G14/1000)*4+(I14/1000)*4+(K14/1000)+(M14/1000)+(O14/1000)+(Q14/1000)+(S14/1000)*4+(U14/1000)+(Y14/1000)+(AA14/1000)+(AC14/1000))</f>
        <v>5.8714124672694018E-2</v>
      </c>
    </row>
    <row r="15" spans="1:38" x14ac:dyDescent="0.25">
      <c r="A15" s="9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4"/>
      <c r="AD15" s="4"/>
      <c r="AE15" s="4"/>
      <c r="AF15" s="4"/>
      <c r="AG15" s="4"/>
      <c r="AH15" s="4"/>
    </row>
    <row r="16" spans="1:38" x14ac:dyDescent="0.25">
      <c r="A16" s="9"/>
      <c r="B16" s="9"/>
      <c r="C16" s="9"/>
      <c r="D16" s="12"/>
      <c r="E16" s="12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9" x14ac:dyDescent="0.25">
      <c r="A17" s="9"/>
      <c r="B17" s="9"/>
      <c r="C17" s="106" t="s">
        <v>46</v>
      </c>
      <c r="D17" s="106"/>
      <c r="E17" s="106"/>
      <c r="F17" s="8" t="s">
        <v>47</v>
      </c>
      <c r="G17" s="8" t="s">
        <v>61</v>
      </c>
      <c r="H17" s="8" t="s">
        <v>62</v>
      </c>
      <c r="I17" s="8" t="s">
        <v>72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9" x14ac:dyDescent="0.25">
      <c r="A18" s="9"/>
      <c r="B18" s="9"/>
      <c r="C18" s="10" t="s">
        <v>121</v>
      </c>
      <c r="D18" s="105">
        <v>-3646.4</v>
      </c>
      <c r="E18" s="105"/>
      <c r="F18" s="10" t="s">
        <v>48</v>
      </c>
      <c r="G18" s="11">
        <f>D22*2+D23+10*D24-D18</f>
        <v>6.7300000000000182</v>
      </c>
      <c r="H18" s="11">
        <f>-G18/5.708</f>
        <v>-1.1790469516468147</v>
      </c>
      <c r="I18" s="11">
        <f>POWER(10,H18)</f>
        <v>6.6214491523802613E-2</v>
      </c>
      <c r="J18" s="9"/>
      <c r="K18" s="9"/>
      <c r="L18" s="104" t="s">
        <v>49</v>
      </c>
      <c r="M18" s="104"/>
      <c r="N18" s="104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9" x14ac:dyDescent="0.25">
      <c r="A19" s="9"/>
      <c r="B19" s="9"/>
      <c r="C19" s="10" t="s">
        <v>50</v>
      </c>
      <c r="D19" s="105">
        <v>-1269.8</v>
      </c>
      <c r="E19" s="105"/>
      <c r="F19" s="10" t="s">
        <v>51</v>
      </c>
      <c r="G19" s="11">
        <f>-D19+(2*D22+D23)</f>
        <v>1.4300000000000637</v>
      </c>
      <c r="H19" s="11">
        <f>-G19/5.708</f>
        <v>-0.25052557813596071</v>
      </c>
      <c r="I19" s="11">
        <f t="shared" ref="I19:I21" si="18">POWER(10,H19)</f>
        <v>0.56166119787650348</v>
      </c>
      <c r="J19" s="9"/>
      <c r="K19" s="9"/>
      <c r="L19" s="11" t="s">
        <v>51</v>
      </c>
      <c r="M19" s="11" t="s">
        <v>52</v>
      </c>
      <c r="N19" s="11">
        <v>0.56166119800000003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9" ht="36" x14ac:dyDescent="0.25">
      <c r="A20" s="9"/>
      <c r="B20" s="9"/>
      <c r="C20" s="10" t="s">
        <v>53</v>
      </c>
      <c r="D20" s="105">
        <v>-851.9</v>
      </c>
      <c r="E20" s="105"/>
      <c r="F20" s="10" t="s">
        <v>54</v>
      </c>
      <c r="G20" s="11">
        <f>D22+D25-D20</f>
        <v>3.2099999999999227</v>
      </c>
      <c r="H20" s="11">
        <f>-G20/5.708</f>
        <v>-0.56236860546599909</v>
      </c>
      <c r="I20" s="11">
        <f t="shared" si="18"/>
        <v>0.27392482605133084</v>
      </c>
      <c r="J20" s="9"/>
      <c r="K20" s="9"/>
      <c r="L20" s="11" t="s">
        <v>54</v>
      </c>
      <c r="M20" s="11" t="s">
        <v>53</v>
      </c>
      <c r="N20" s="11">
        <v>0.27392482600000001</v>
      </c>
      <c r="O20" s="9"/>
      <c r="P20" s="9"/>
      <c r="Q20" s="27" t="s">
        <v>134</v>
      </c>
      <c r="R20" s="98" t="s">
        <v>67</v>
      </c>
      <c r="S20" s="98" t="s">
        <v>117</v>
      </c>
      <c r="T20" s="99" t="s">
        <v>120</v>
      </c>
      <c r="U20" s="98" t="s">
        <v>68</v>
      </c>
      <c r="V20" s="98" t="s">
        <v>118</v>
      </c>
      <c r="W20" s="99" t="s">
        <v>120</v>
      </c>
      <c r="X20" s="98" t="s">
        <v>116</v>
      </c>
      <c r="Y20" s="98" t="s">
        <v>119</v>
      </c>
      <c r="Z20" s="98" t="s">
        <v>120</v>
      </c>
      <c r="AA20" s="98" t="s">
        <v>132</v>
      </c>
      <c r="AB20" s="98" t="s">
        <v>133</v>
      </c>
      <c r="AC20" s="98" t="s">
        <v>120</v>
      </c>
    </row>
    <row r="21" spans="1:29" x14ac:dyDescent="0.25">
      <c r="A21" s="9"/>
      <c r="B21" s="9"/>
      <c r="C21" s="10" t="s">
        <v>55</v>
      </c>
      <c r="D21" s="105">
        <v>-2386.6</v>
      </c>
      <c r="E21" s="105"/>
      <c r="F21" s="10" t="s">
        <v>56</v>
      </c>
      <c r="G21" s="11">
        <f>(D22*3+D25+D26+2*D24)-D21</f>
        <v>12</v>
      </c>
      <c r="H21" s="11">
        <f>-G21/5.708</f>
        <v>-2.102312543798178</v>
      </c>
      <c r="I21" s="11">
        <f t="shared" si="18"/>
        <v>7.9010981395425412E-3</v>
      </c>
      <c r="J21" s="9"/>
      <c r="K21" s="9"/>
      <c r="L21" s="11" t="s">
        <v>56</v>
      </c>
      <c r="M21" s="11" t="s">
        <v>57</v>
      </c>
      <c r="N21" s="11">
        <v>7.9010980000000005E-3</v>
      </c>
      <c r="O21" s="9"/>
      <c r="P21" s="9"/>
      <c r="Q21" s="25" t="s">
        <v>28</v>
      </c>
      <c r="R21" s="83">
        <v>4.5299190414244421E-4</v>
      </c>
      <c r="S21" s="79">
        <v>0.56166119800000003</v>
      </c>
      <c r="T21" s="100">
        <f>GESTEP(R21,S$21)</f>
        <v>0</v>
      </c>
      <c r="U21" s="81">
        <v>2.3566452691068383E-4</v>
      </c>
      <c r="V21" s="79">
        <v>0.27392482600000001</v>
      </c>
      <c r="W21" s="79">
        <f>GESTEP(U21,V21)</f>
        <v>0</v>
      </c>
      <c r="X21" s="80" t="s">
        <v>41</v>
      </c>
      <c r="Y21" s="80" t="s">
        <v>41</v>
      </c>
      <c r="Z21" s="79" t="s">
        <v>41</v>
      </c>
      <c r="AA21" s="83">
        <v>4.5299190414244421E-4</v>
      </c>
      <c r="AB21" s="11">
        <v>6.6214491523802613E-2</v>
      </c>
      <c r="AC21" s="79">
        <f>GESTEP(AA21,AB21)</f>
        <v>0</v>
      </c>
    </row>
    <row r="22" spans="1:29" x14ac:dyDescent="0.25">
      <c r="A22" s="9"/>
      <c r="B22" s="9"/>
      <c r="C22" s="10" t="s">
        <v>1</v>
      </c>
      <c r="D22" s="105">
        <v>-261.92</v>
      </c>
      <c r="E22" s="105"/>
      <c r="F22" s="9"/>
      <c r="G22" s="9"/>
      <c r="H22" s="9"/>
      <c r="I22" s="9"/>
      <c r="J22" s="9"/>
      <c r="K22" s="9"/>
      <c r="L22" s="11" t="s">
        <v>48</v>
      </c>
      <c r="M22" s="11" t="s">
        <v>121</v>
      </c>
      <c r="N22" s="11">
        <v>6.6214491523802613E-2</v>
      </c>
      <c r="O22" s="9"/>
      <c r="P22" s="9"/>
      <c r="Q22" s="26" t="s">
        <v>29</v>
      </c>
      <c r="R22" s="83">
        <v>2.6605182827600599E-3</v>
      </c>
      <c r="S22" s="79">
        <v>0.56166119800000003</v>
      </c>
      <c r="T22" s="100">
        <f>GESTEP(R22,S$21)</f>
        <v>0</v>
      </c>
      <c r="U22" s="81">
        <v>2.8051069527713332E-5</v>
      </c>
      <c r="V22" s="79">
        <v>0.27392482600000001</v>
      </c>
      <c r="W22" s="79">
        <f>GESTEP(U22,V22)</f>
        <v>0</v>
      </c>
      <c r="X22" s="79" t="s">
        <v>41</v>
      </c>
      <c r="Y22" s="79" t="s">
        <v>41</v>
      </c>
      <c r="Z22" s="79" t="s">
        <v>41</v>
      </c>
      <c r="AA22" s="83">
        <v>2.6605182827600599E-3</v>
      </c>
      <c r="AB22" s="11">
        <v>6.6214491523802613E-2</v>
      </c>
      <c r="AC22" s="79">
        <f t="shared" ref="AC22:AC32" si="19">GESTEP(AA22,AB22)</f>
        <v>0</v>
      </c>
    </row>
    <row r="23" spans="1:29" x14ac:dyDescent="0.25">
      <c r="A23" s="9"/>
      <c r="B23" s="9"/>
      <c r="C23" s="10" t="s">
        <v>17</v>
      </c>
      <c r="D23" s="105">
        <v>-744.53</v>
      </c>
      <c r="E23" s="105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5" t="s">
        <v>30</v>
      </c>
      <c r="R23" s="83">
        <v>3.9573533635556017E-3</v>
      </c>
      <c r="S23" s="79">
        <v>0.56166119800000003</v>
      </c>
      <c r="T23" s="100">
        <f t="shared" ref="T23:T32" si="20">GESTEP(R23,S$21)</f>
        <v>0</v>
      </c>
      <c r="U23" s="81">
        <v>2.9698348633912652E-5</v>
      </c>
      <c r="V23" s="79">
        <v>0.27392482600000001</v>
      </c>
      <c r="W23" s="79">
        <f t="shared" ref="W23:W32" si="21">GESTEP(U23,V23)</f>
        <v>0</v>
      </c>
      <c r="X23" s="79" t="s">
        <v>41</v>
      </c>
      <c r="Y23" s="79" t="s">
        <v>41</v>
      </c>
      <c r="Z23" s="79" t="s">
        <v>41</v>
      </c>
      <c r="AA23" s="83">
        <v>3.9573533635556017E-3</v>
      </c>
      <c r="AB23" s="11">
        <v>6.6214491523802613E-2</v>
      </c>
      <c r="AC23" s="79">
        <f t="shared" si="19"/>
        <v>0</v>
      </c>
    </row>
    <row r="24" spans="1:29" x14ac:dyDescent="0.25">
      <c r="A24" s="9"/>
      <c r="B24" s="9"/>
      <c r="C24" s="10" t="s">
        <v>58</v>
      </c>
      <c r="D24" s="105">
        <v>-237.13</v>
      </c>
      <c r="E24" s="105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6" t="s">
        <v>31</v>
      </c>
      <c r="R24" s="83">
        <v>5.201717809484918E-9</v>
      </c>
      <c r="S24" s="79">
        <v>0.56166119800000003</v>
      </c>
      <c r="T24" s="100">
        <f t="shared" si="20"/>
        <v>0</v>
      </c>
      <c r="U24" s="81">
        <v>1.2244929736687658E-10</v>
      </c>
      <c r="V24" s="79">
        <v>0.27392482600000001</v>
      </c>
      <c r="W24" s="79">
        <f t="shared" si="21"/>
        <v>0</v>
      </c>
      <c r="X24" s="79">
        <v>1.9717307063453891E-24</v>
      </c>
      <c r="Y24" s="79">
        <v>7.9010980000000005E-3</v>
      </c>
      <c r="Z24" s="79">
        <f>GESTEP(X24,Y24)</f>
        <v>0</v>
      </c>
      <c r="AA24" s="83">
        <v>5.201717809484918E-9</v>
      </c>
      <c r="AB24" s="11">
        <v>6.6214491523802613E-2</v>
      </c>
      <c r="AC24" s="79">
        <f t="shared" si="19"/>
        <v>0</v>
      </c>
    </row>
    <row r="25" spans="1:29" x14ac:dyDescent="0.25">
      <c r="A25" s="9"/>
      <c r="B25" s="9"/>
      <c r="C25" s="10" t="s">
        <v>19</v>
      </c>
      <c r="D25" s="105">
        <v>-586.77</v>
      </c>
      <c r="E25" s="105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5" t="s">
        <v>32</v>
      </c>
      <c r="R25" s="83">
        <v>3.4049901026556588E-3</v>
      </c>
      <c r="S25" s="79">
        <v>0.56166119800000003</v>
      </c>
      <c r="T25" s="100">
        <f t="shared" si="20"/>
        <v>0</v>
      </c>
      <c r="U25" s="81">
        <v>3.0765509443814087E-5</v>
      </c>
      <c r="V25" s="79">
        <v>0.27392482600000001</v>
      </c>
      <c r="W25" s="79">
        <f t="shared" si="21"/>
        <v>0</v>
      </c>
      <c r="X25" s="80" t="s">
        <v>41</v>
      </c>
      <c r="Y25" s="80" t="s">
        <v>41</v>
      </c>
      <c r="Z25" s="79" t="s">
        <v>41</v>
      </c>
      <c r="AA25" s="83">
        <v>3.4049901026556588E-3</v>
      </c>
      <c r="AB25" s="11">
        <v>6.6214491523802613E-2</v>
      </c>
      <c r="AC25" s="79">
        <f t="shared" si="19"/>
        <v>0</v>
      </c>
    </row>
    <row r="26" spans="1:29" x14ac:dyDescent="0.25">
      <c r="A26" s="9"/>
      <c r="B26" s="9"/>
      <c r="C26" s="10" t="s">
        <v>21</v>
      </c>
      <c r="D26" s="105">
        <v>-527.80999999999995</v>
      </c>
      <c r="E26" s="105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26" t="s">
        <v>33</v>
      </c>
      <c r="R26" s="83">
        <v>2.8155546593618421E-3</v>
      </c>
      <c r="S26" s="79">
        <v>0.56166119800000003</v>
      </c>
      <c r="T26" s="100">
        <f t="shared" si="20"/>
        <v>0</v>
      </c>
      <c r="U26" s="81">
        <v>3.1072590946031465E-5</v>
      </c>
      <c r="V26" s="79">
        <v>0.27392482600000001</v>
      </c>
      <c r="W26" s="79">
        <f t="shared" si="21"/>
        <v>0</v>
      </c>
      <c r="X26" s="79" t="s">
        <v>41</v>
      </c>
      <c r="Y26" s="79" t="s">
        <v>41</v>
      </c>
      <c r="Z26" s="79" t="s">
        <v>41</v>
      </c>
      <c r="AA26" s="83">
        <v>2.8155546593618421E-3</v>
      </c>
      <c r="AB26" s="11">
        <v>6.6214491523802613E-2</v>
      </c>
      <c r="AC26" s="79">
        <f t="shared" si="19"/>
        <v>0</v>
      </c>
    </row>
    <row r="27" spans="1:29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25" t="s">
        <v>34</v>
      </c>
      <c r="R27" s="83">
        <v>3.6700654044109142E-3</v>
      </c>
      <c r="S27" s="79">
        <v>0.56166119800000003</v>
      </c>
      <c r="T27" s="100">
        <f t="shared" si="20"/>
        <v>0</v>
      </c>
      <c r="U27" s="81">
        <v>7.7926486576442867E-6</v>
      </c>
      <c r="V27" s="79">
        <v>0.27392482600000001</v>
      </c>
      <c r="W27" s="79">
        <f t="shared" si="21"/>
        <v>0</v>
      </c>
      <c r="X27" s="84">
        <v>3.2771717776184892E-11</v>
      </c>
      <c r="Y27" s="79">
        <v>7.9010980000000005E-3</v>
      </c>
      <c r="Z27" s="79">
        <f>GESTEP(X27,Y27)</f>
        <v>0</v>
      </c>
      <c r="AA27" s="83">
        <v>3.6700654044109142E-3</v>
      </c>
      <c r="AB27" s="11">
        <v>6.6214491523802613E-2</v>
      </c>
      <c r="AC27" s="79">
        <f t="shared" si="19"/>
        <v>0</v>
      </c>
    </row>
    <row r="28" spans="1:29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26" t="s">
        <v>35</v>
      </c>
      <c r="R28" s="83">
        <v>3.809324194573865E-3</v>
      </c>
      <c r="S28" s="79">
        <v>0.56166119800000003</v>
      </c>
      <c r="T28" s="100">
        <f t="shared" si="20"/>
        <v>0</v>
      </c>
      <c r="U28" s="81">
        <v>1.3977100446654443E-6</v>
      </c>
      <c r="V28" s="79">
        <v>0.27392482600000001</v>
      </c>
      <c r="W28" s="79">
        <f>GESTEP(U28,V28)</f>
        <v>0</v>
      </c>
      <c r="X28" s="84">
        <v>2.9615339900001038E-12</v>
      </c>
      <c r="Y28" s="79">
        <v>7.9010980000000005E-3</v>
      </c>
      <c r="Z28" s="79">
        <f t="shared" ref="Z28" si="22">GESTEP(X28,Y28)</f>
        <v>0</v>
      </c>
      <c r="AA28" s="83">
        <v>3.809324194573865E-3</v>
      </c>
      <c r="AB28" s="11">
        <v>6.6214491523802613E-2</v>
      </c>
      <c r="AC28" s="79">
        <f t="shared" si="19"/>
        <v>0</v>
      </c>
    </row>
    <row r="29" spans="1:29" ht="27" customHeight="1" x14ac:dyDescent="0.25">
      <c r="A29" s="9"/>
      <c r="B29" s="9"/>
      <c r="C29" s="27" t="s">
        <v>134</v>
      </c>
      <c r="D29" s="27" t="s">
        <v>63</v>
      </c>
      <c r="E29" s="27" t="s">
        <v>64</v>
      </c>
      <c r="F29" s="27" t="s">
        <v>65</v>
      </c>
      <c r="G29" s="27" t="s">
        <v>66</v>
      </c>
      <c r="H29" s="27" t="s">
        <v>67</v>
      </c>
      <c r="I29" s="97" t="s">
        <v>132</v>
      </c>
      <c r="J29" s="27" t="s">
        <v>68</v>
      </c>
      <c r="K29" s="27" t="s">
        <v>136</v>
      </c>
      <c r="L29" s="28" t="s">
        <v>69</v>
      </c>
      <c r="M29" s="28" t="s">
        <v>70</v>
      </c>
      <c r="N29" s="28" t="s">
        <v>71</v>
      </c>
      <c r="O29" s="28" t="s">
        <v>131</v>
      </c>
      <c r="P29" s="9"/>
      <c r="Q29" s="25" t="s">
        <v>36</v>
      </c>
      <c r="R29" s="83">
        <v>2.932496960287231E-3</v>
      </c>
      <c r="S29" s="79">
        <v>0.56166119800000003</v>
      </c>
      <c r="T29" s="100">
        <f t="shared" si="20"/>
        <v>0</v>
      </c>
      <c r="U29" s="81">
        <v>2.6363371436298844E-5</v>
      </c>
      <c r="V29" s="79">
        <v>0.27392482600000001</v>
      </c>
      <c r="W29" s="79">
        <f t="shared" si="21"/>
        <v>0</v>
      </c>
      <c r="X29" s="80" t="s">
        <v>41</v>
      </c>
      <c r="Y29" s="80" t="s">
        <v>41</v>
      </c>
      <c r="Z29" s="80" t="s">
        <v>41</v>
      </c>
      <c r="AA29" s="83">
        <v>2.932496960287231E-3</v>
      </c>
      <c r="AB29" s="11">
        <v>6.6214491523802613E-2</v>
      </c>
      <c r="AC29" s="79">
        <f t="shared" si="19"/>
        <v>0</v>
      </c>
    </row>
    <row r="30" spans="1:29" x14ac:dyDescent="0.25">
      <c r="A30" s="9"/>
      <c r="B30" s="9"/>
      <c r="C30" s="25" t="s">
        <v>28</v>
      </c>
      <c r="D30" s="11">
        <f t="shared" ref="D30:D41" si="23">POWER(10,-0.5058*SQRT(AH3)/(1+SQRT(AH3)))*(C3/1000)</f>
        <v>0.12100549102992665</v>
      </c>
      <c r="E30" s="29">
        <f t="shared" ref="E30:E41" si="24">POWER(10,-0.5058*SQRT(AH3)/(1+SQRT(AH3)))*(R3/1000)</f>
        <v>1.575442049501913</v>
      </c>
      <c r="F30" s="11">
        <f t="shared" ref="F30:F41" si="25">POWER(10,-0.5058*SQRT(AH3)/(1+SQRT(AH3)))*(U3/1000)</f>
        <v>7.4452803247202548E-2</v>
      </c>
      <c r="G30" s="11" t="e">
        <f>POWER(10,-0.5058*SQRT(AH3)/(1+SQRT(AH3)))*(V3)</f>
        <v>#VALUE!</v>
      </c>
      <c r="H30" s="11">
        <f t="shared" ref="H30:H41" si="26">((C3/1000)*(C3/1000)*D30)*((S3/1000)*E30)</f>
        <v>4.5299190414244421E-4</v>
      </c>
      <c r="I30" s="11">
        <v>2.3566452691068383E-4</v>
      </c>
      <c r="J30" s="11">
        <f t="shared" ref="J30:J41" si="27">((C3/1000)*D30)*((U3/1000)*F30)</f>
        <v>2.3566452691068383E-4</v>
      </c>
      <c r="K30" s="11" t="e">
        <f t="shared" ref="K30:K41" si="28">(C3/1000)*(C3/1000)*(C3/1000)*D30*(U3/1000)*F30*(C3/1000)*(C3/1000)*D30*(W3/1000)*G30</f>
        <v>#VALUE!</v>
      </c>
      <c r="L30" s="11">
        <f t="shared" ref="L30:L41" si="29">H30/N$19</f>
        <v>8.0652162861790603E-4</v>
      </c>
      <c r="M30" s="11">
        <f t="shared" ref="M30:M41" si="30">J30/N$20</f>
        <v>8.603255511812712E-4</v>
      </c>
      <c r="N30" s="11" t="e">
        <f t="shared" ref="N30:N41" si="31">K30/N$21</f>
        <v>#VALUE!</v>
      </c>
      <c r="O30" s="11">
        <f>I30/I$18</f>
        <v>3.5591080062280286E-3</v>
      </c>
      <c r="P30" s="9"/>
      <c r="Q30" s="26" t="s">
        <v>37</v>
      </c>
      <c r="R30" s="83">
        <v>2.1410277328120212E-4</v>
      </c>
      <c r="S30" s="79">
        <v>0.56166119800000003</v>
      </c>
      <c r="T30" s="100">
        <f t="shared" si="20"/>
        <v>0</v>
      </c>
      <c r="U30" s="81">
        <v>2.1662409521258335E-6</v>
      </c>
      <c r="V30" s="79">
        <v>0.27392482600000001</v>
      </c>
      <c r="W30" s="79">
        <f t="shared" si="21"/>
        <v>0</v>
      </c>
      <c r="X30" s="79" t="s">
        <v>41</v>
      </c>
      <c r="Y30" s="79" t="s">
        <v>41</v>
      </c>
      <c r="Z30" s="79" t="s">
        <v>41</v>
      </c>
      <c r="AA30" s="83">
        <v>2.1410277328120212E-4</v>
      </c>
      <c r="AB30" s="11">
        <v>6.6214491523802613E-2</v>
      </c>
      <c r="AC30" s="79">
        <f t="shared" si="19"/>
        <v>0</v>
      </c>
    </row>
    <row r="31" spans="1:29" x14ac:dyDescent="0.25">
      <c r="A31" s="9"/>
      <c r="B31" s="9"/>
      <c r="C31" s="26" t="s">
        <v>29</v>
      </c>
      <c r="D31" s="11">
        <f t="shared" si="23"/>
        <v>0.11772854890728078</v>
      </c>
      <c r="E31" s="29">
        <f t="shared" si="24"/>
        <v>3.89668791892518</v>
      </c>
      <c r="F31" s="11">
        <f t="shared" si="25"/>
        <v>2.6038273489832842E-2</v>
      </c>
      <c r="G31" s="11" t="e">
        <f>POWER(10,-0.5058*SQRT(AH4)/(1+SQRT(AH4)))*(V4)</f>
        <v>#VALUE!</v>
      </c>
      <c r="H31" s="11">
        <f t="shared" si="26"/>
        <v>2.6605182827600564E-3</v>
      </c>
      <c r="I31" s="11">
        <v>2.8051069527713332E-5</v>
      </c>
      <c r="J31" s="11">
        <f t="shared" si="27"/>
        <v>2.8051069527713332E-5</v>
      </c>
      <c r="K31" s="11" t="e">
        <f t="shared" si="28"/>
        <v>#VALUE!</v>
      </c>
      <c r="L31" s="11">
        <f t="shared" si="29"/>
        <v>4.7368739236995612E-3</v>
      </c>
      <c r="M31" s="11">
        <f t="shared" si="30"/>
        <v>1.024042615535451E-4</v>
      </c>
      <c r="N31" s="11" t="e">
        <f t="shared" si="31"/>
        <v>#VALUE!</v>
      </c>
      <c r="O31" s="11">
        <f t="shared" ref="O31:O41" si="32">I31/I$18</f>
        <v>4.2363943122072613E-4</v>
      </c>
      <c r="P31" s="9"/>
      <c r="Q31" s="25" t="s">
        <v>38</v>
      </c>
      <c r="R31" s="83">
        <v>6.9626031482086503E-9</v>
      </c>
      <c r="S31" s="79">
        <v>0.56166119800000003</v>
      </c>
      <c r="T31" s="100">
        <f t="shared" si="20"/>
        <v>0</v>
      </c>
      <c r="U31" s="81">
        <v>2.6358403793136515E-10</v>
      </c>
      <c r="V31" s="79">
        <v>0.27392482600000001</v>
      </c>
      <c r="W31" s="79">
        <f t="shared" si="21"/>
        <v>0</v>
      </c>
      <c r="X31" s="79" t="s">
        <v>41</v>
      </c>
      <c r="Y31" s="79" t="s">
        <v>41</v>
      </c>
      <c r="Z31" s="79" t="s">
        <v>41</v>
      </c>
      <c r="AA31" s="83">
        <v>6.9626031482086503E-9</v>
      </c>
      <c r="AB31" s="11">
        <v>6.6214491523802613E-2</v>
      </c>
      <c r="AC31" s="79">
        <f t="shared" si="19"/>
        <v>0</v>
      </c>
    </row>
    <row r="32" spans="1:29" x14ac:dyDescent="0.25">
      <c r="A32" s="9"/>
      <c r="B32" s="9"/>
      <c r="C32" s="25" t="s">
        <v>30</v>
      </c>
      <c r="D32" s="11">
        <f t="shared" si="23"/>
        <v>0.14629951707267352</v>
      </c>
      <c r="E32" s="29">
        <f t="shared" si="24"/>
        <v>3.5843453513761703</v>
      </c>
      <c r="F32" s="11">
        <f t="shared" si="25"/>
        <v>2.2199008427995319E-2</v>
      </c>
      <c r="G32" s="11" t="e">
        <f>POWER(10,-0.5058*SQRT(AH5)/(1+SQRT(AH5)))*(V5)</f>
        <v>#VALUE!</v>
      </c>
      <c r="H32" s="11">
        <f t="shared" si="26"/>
        <v>3.9573533635556017E-3</v>
      </c>
      <c r="I32" s="11">
        <v>2.9698348633912652E-5</v>
      </c>
      <c r="J32" s="11">
        <f t="shared" si="27"/>
        <v>2.9698348633912652E-5</v>
      </c>
      <c r="K32" s="11" t="e">
        <f t="shared" si="28"/>
        <v>#VALUE!</v>
      </c>
      <c r="L32" s="11">
        <f t="shared" si="29"/>
        <v>7.0458015929304087E-3</v>
      </c>
      <c r="M32" s="11">
        <f t="shared" si="30"/>
        <v>1.0841787897644827E-4</v>
      </c>
      <c r="N32" s="11" t="e">
        <f t="shared" si="31"/>
        <v>#VALUE!</v>
      </c>
      <c r="O32" s="11">
        <f t="shared" si="32"/>
        <v>4.4851735549818075E-4</v>
      </c>
      <c r="P32" s="9"/>
      <c r="Q32" s="26" t="s">
        <v>39</v>
      </c>
      <c r="R32" s="83">
        <v>1.5862461404002642E-8</v>
      </c>
      <c r="S32" s="79">
        <v>0.56166119800000003</v>
      </c>
      <c r="T32" s="100">
        <f t="shared" si="20"/>
        <v>0</v>
      </c>
      <c r="U32" s="81">
        <v>1.1501251735705919E-8</v>
      </c>
      <c r="V32" s="79">
        <v>0.27392482600000001</v>
      </c>
      <c r="W32" s="79">
        <f t="shared" si="21"/>
        <v>0</v>
      </c>
      <c r="X32" s="79" t="s">
        <v>41</v>
      </c>
      <c r="Y32" s="79" t="s">
        <v>41</v>
      </c>
      <c r="Z32" s="79" t="s">
        <v>41</v>
      </c>
      <c r="AA32" s="83">
        <v>1.5862461404002642E-8</v>
      </c>
      <c r="AB32" s="11">
        <v>6.6214491523802613E-2</v>
      </c>
      <c r="AC32" s="79">
        <f t="shared" si="19"/>
        <v>0</v>
      </c>
    </row>
    <row r="33" spans="1:28" x14ac:dyDescent="0.25">
      <c r="A33" s="9"/>
      <c r="B33" s="9"/>
      <c r="C33" s="26" t="s">
        <v>31</v>
      </c>
      <c r="D33" s="11">
        <f t="shared" si="23"/>
        <v>9.8388699195121176E-3</v>
      </c>
      <c r="E33" s="29">
        <f t="shared" si="24"/>
        <v>0.38206164073933113</v>
      </c>
      <c r="F33" s="11">
        <f t="shared" si="25"/>
        <v>9.2508288901882332E-4</v>
      </c>
      <c r="G33" s="11">
        <f>POWER(10,-0.5058*SQRT(AH6)/(1+SQRT(AH6)))*(V6/1000)</f>
        <v>4.4416207965390482E-2</v>
      </c>
      <c r="H33" s="11">
        <f t="shared" si="26"/>
        <v>5.201717809484918E-9</v>
      </c>
      <c r="I33" s="11">
        <v>1.2244929736687658E-10</v>
      </c>
      <c r="J33" s="11">
        <f t="shared" si="27"/>
        <v>1.2244929736687658E-10</v>
      </c>
      <c r="K33" s="11">
        <f t="shared" si="28"/>
        <v>1.9717307063453891E-24</v>
      </c>
      <c r="L33" s="11">
        <f t="shared" si="29"/>
        <v>9.2613088246215605E-9</v>
      </c>
      <c r="M33" s="11">
        <f t="shared" si="30"/>
        <v>4.4701788864831319E-10</v>
      </c>
      <c r="N33" s="11">
        <f t="shared" si="31"/>
        <v>2.4955148086321533E-22</v>
      </c>
      <c r="O33" s="11">
        <f t="shared" si="32"/>
        <v>1.8492824538697668E-9</v>
      </c>
      <c r="P33" s="9"/>
      <c r="Q33" s="9"/>
      <c r="R33" s="9"/>
      <c r="S33" s="9"/>
      <c r="T33" s="9"/>
      <c r="U33" s="82"/>
    </row>
    <row r="34" spans="1:28" x14ac:dyDescent="0.25">
      <c r="A34" s="9"/>
      <c r="B34" s="9"/>
      <c r="C34" s="25" t="s">
        <v>32</v>
      </c>
      <c r="D34" s="11">
        <f t="shared" si="23"/>
        <v>0.14765653021651207</v>
      </c>
      <c r="E34" s="29">
        <f t="shared" si="24"/>
        <v>3.366091030462063</v>
      </c>
      <c r="F34" s="11">
        <f t="shared" si="25"/>
        <v>2.2781019004561063E-2</v>
      </c>
      <c r="G34" s="11" t="e">
        <f>POWER(10,-0.5058*SQRT(AH7)/(1+SQRT(AH7)))*(V7)</f>
        <v>#VALUE!</v>
      </c>
      <c r="H34" s="11">
        <f t="shared" si="26"/>
        <v>3.4049901026556588E-3</v>
      </c>
      <c r="I34" s="11">
        <v>3.0765509443814087E-5</v>
      </c>
      <c r="J34" s="11">
        <f t="shared" si="27"/>
        <v>3.0765509443814087E-5</v>
      </c>
      <c r="K34" s="11" t="e">
        <f t="shared" si="28"/>
        <v>#VALUE!</v>
      </c>
      <c r="L34" s="11">
        <f t="shared" si="29"/>
        <v>6.0623559447944252E-3</v>
      </c>
      <c r="M34" s="11">
        <f t="shared" si="30"/>
        <v>1.1231369530490853E-4</v>
      </c>
      <c r="N34" s="11" t="e">
        <f t="shared" si="31"/>
        <v>#VALUE!</v>
      </c>
      <c r="O34" s="11">
        <f t="shared" si="32"/>
        <v>4.6463408138918625E-4</v>
      </c>
      <c r="P34" s="9"/>
      <c r="Q34" s="9"/>
      <c r="R34" s="9"/>
      <c r="S34" s="9"/>
      <c r="T34" s="9"/>
      <c r="U34" s="9"/>
    </row>
    <row r="35" spans="1:28" x14ac:dyDescent="0.25">
      <c r="A35" s="9"/>
      <c r="B35" s="9"/>
      <c r="C35" s="26" t="s">
        <v>33</v>
      </c>
      <c r="D35" s="11">
        <f t="shared" si="23"/>
        <v>0.14577293129025784</v>
      </c>
      <c r="E35" s="29">
        <f t="shared" si="24"/>
        <v>3.1224108155465293</v>
      </c>
      <c r="F35" s="11">
        <f t="shared" si="25"/>
        <v>2.3200102971877651E-2</v>
      </c>
      <c r="G35" s="11" t="e">
        <f>POWER(10,-0.5058*SQRT(AH8)/(1+SQRT(AH8)))*(V8)</f>
        <v>#VALUE!</v>
      </c>
      <c r="H35" s="11">
        <f t="shared" si="26"/>
        <v>2.8155546593618421E-3</v>
      </c>
      <c r="I35" s="11">
        <v>3.1072590946031465E-5</v>
      </c>
      <c r="J35" s="11">
        <f t="shared" si="27"/>
        <v>3.1072590946031465E-5</v>
      </c>
      <c r="K35" s="11" t="e">
        <f t="shared" si="28"/>
        <v>#VALUE!</v>
      </c>
      <c r="L35" s="11">
        <f t="shared" si="29"/>
        <v>5.012905768437723E-3</v>
      </c>
      <c r="M35" s="11">
        <f t="shared" si="30"/>
        <v>1.1343473828119349E-4</v>
      </c>
      <c r="N35" s="11" t="e">
        <f t="shared" si="31"/>
        <v>#VALUE!</v>
      </c>
      <c r="O35" s="11">
        <f t="shared" si="32"/>
        <v>4.6927175956431791E-4</v>
      </c>
      <c r="P35" s="9"/>
      <c r="Q35" s="9"/>
      <c r="R35" s="9"/>
      <c r="S35" s="9"/>
      <c r="T35" s="9"/>
      <c r="U35" s="9"/>
    </row>
    <row r="36" spans="1:28" x14ac:dyDescent="0.25">
      <c r="A36" s="9"/>
      <c r="B36" s="9"/>
      <c r="C36" s="25" t="s">
        <v>34</v>
      </c>
      <c r="D36" s="11">
        <f t="shared" si="23"/>
        <v>0.15321264265383203</v>
      </c>
      <c r="E36" s="29">
        <f t="shared" si="24"/>
        <v>3.2855937504908579</v>
      </c>
      <c r="F36" s="11">
        <f t="shared" si="25"/>
        <v>1.1003301004913901E-2</v>
      </c>
      <c r="G36" s="11">
        <f>POWER(10,-0.5058*SQRT(AH9)/(1+SQRT(AH9)))*(V9/1000)</f>
        <v>0.34649561884829144</v>
      </c>
      <c r="H36" s="11">
        <f t="shared" si="26"/>
        <v>3.6700654044109142E-3</v>
      </c>
      <c r="I36" s="11">
        <v>7.7926486576442867E-6</v>
      </c>
      <c r="J36" s="11">
        <f t="shared" si="27"/>
        <v>7.7926486576442867E-6</v>
      </c>
      <c r="K36" s="11">
        <f t="shared" si="28"/>
        <v>3.2771717776184892E-11</v>
      </c>
      <c r="L36" s="11">
        <f t="shared" si="29"/>
        <v>6.5343046973505084E-3</v>
      </c>
      <c r="M36" s="11">
        <f t="shared" si="30"/>
        <v>2.8448128530140188E-5</v>
      </c>
      <c r="N36" s="77">
        <f t="shared" si="31"/>
        <v>4.1477422221803715E-9</v>
      </c>
      <c r="O36" s="11">
        <f t="shared" si="32"/>
        <v>1.1768796343989149E-4</v>
      </c>
      <c r="P36" s="9"/>
      <c r="Q36" s="9"/>
      <c r="R36" s="9"/>
      <c r="S36" s="9"/>
      <c r="T36" s="9"/>
      <c r="U36" s="9"/>
    </row>
    <row r="37" spans="1:28" x14ac:dyDescent="0.25">
      <c r="A37" s="9"/>
      <c r="B37" s="9"/>
      <c r="C37" s="26" t="s">
        <v>35</v>
      </c>
      <c r="D37" s="11">
        <f t="shared" si="23"/>
        <v>0.1545847686977411</v>
      </c>
      <c r="E37" s="29">
        <f t="shared" si="24"/>
        <v>3.302656070409971</v>
      </c>
      <c r="F37" s="11">
        <f t="shared" si="25"/>
        <v>4.6184608771531604E-3</v>
      </c>
      <c r="G37" s="11">
        <f>POWER(10,-0.5058*SQRT(AH10)/(1+SQRT(AH10)))*(V10/1000)</f>
        <v>0.24049785701970577</v>
      </c>
      <c r="H37" s="11">
        <f t="shared" si="26"/>
        <v>3.809324194573865E-3</v>
      </c>
      <c r="I37" s="11">
        <v>1.3977100446654443E-6</v>
      </c>
      <c r="J37" s="11">
        <f t="shared" si="27"/>
        <v>1.3977100446654443E-6</v>
      </c>
      <c r="K37" s="11">
        <f t="shared" si="28"/>
        <v>2.9615339900001038E-12</v>
      </c>
      <c r="L37" s="11">
        <f t="shared" si="29"/>
        <v>6.7822456102332798E-3</v>
      </c>
      <c r="M37" s="11">
        <f t="shared" si="30"/>
        <v>5.1025314684892573E-6</v>
      </c>
      <c r="N37" s="11">
        <f t="shared" si="31"/>
        <v>3.7482562423603702E-10</v>
      </c>
      <c r="O37" s="11">
        <f t="shared" si="32"/>
        <v>2.1108823952276357E-5</v>
      </c>
      <c r="P37" s="9"/>
      <c r="Q37" s="9"/>
      <c r="R37" s="9"/>
      <c r="S37" s="9"/>
      <c r="T37" s="9"/>
      <c r="U37" s="9"/>
    </row>
    <row r="38" spans="1:28" x14ac:dyDescent="0.25">
      <c r="A38" s="9"/>
      <c r="B38" s="9"/>
      <c r="C38" s="25" t="s">
        <v>36</v>
      </c>
      <c r="D38" s="11">
        <f t="shared" si="23"/>
        <v>0.14726713924943943</v>
      </c>
      <c r="E38" s="29">
        <f t="shared" si="24"/>
        <v>3.1865948247276301</v>
      </c>
      <c r="F38" s="11">
        <f t="shared" si="25"/>
        <v>2.1369858810814366E-2</v>
      </c>
      <c r="G38" s="11" t="e">
        <f>POWER(10,-0.5058*SQRT(AH11)/(1+SQRT(AH11)))*(V11)</f>
        <v>#VALUE!</v>
      </c>
      <c r="H38" s="11">
        <f t="shared" si="26"/>
        <v>2.932496960287231E-3</v>
      </c>
      <c r="I38" s="11">
        <v>2.6363371436298844E-5</v>
      </c>
      <c r="J38" s="11">
        <f t="shared" si="27"/>
        <v>2.6363371436298844E-5</v>
      </c>
      <c r="K38" s="11" t="e">
        <f t="shared" si="28"/>
        <v>#VALUE!</v>
      </c>
      <c r="L38" s="11">
        <f t="shared" si="29"/>
        <v>5.22111367267217E-3</v>
      </c>
      <c r="M38" s="11">
        <f t="shared" si="30"/>
        <v>9.6243089103208352E-5</v>
      </c>
      <c r="N38" s="11" t="e">
        <f t="shared" si="31"/>
        <v>#VALUE!</v>
      </c>
      <c r="O38" s="11">
        <f t="shared" si="32"/>
        <v>3.9815108187943733E-4</v>
      </c>
      <c r="P38" s="9"/>
      <c r="Q38" s="9"/>
      <c r="R38" s="9"/>
      <c r="S38" s="9"/>
      <c r="T38" s="9"/>
      <c r="U38" s="9"/>
    </row>
    <row r="39" spans="1:28" x14ac:dyDescent="0.25">
      <c r="A39" s="9"/>
      <c r="B39" s="9"/>
      <c r="C39" s="26" t="s">
        <v>37</v>
      </c>
      <c r="D39" s="11">
        <f t="shared" si="23"/>
        <v>8.0780295293186311E-2</v>
      </c>
      <c r="E39" s="29">
        <f t="shared" si="24"/>
        <v>2.4115875633668966</v>
      </c>
      <c r="F39" s="11">
        <f t="shared" si="25"/>
        <v>1.217149088281641E-2</v>
      </c>
      <c r="G39" s="11" t="e">
        <f>POWER(10,-0.5058*SQRT(AH12)/(1+SQRT(AH12)))*(V12)</f>
        <v>#VALUE!</v>
      </c>
      <c r="H39" s="11">
        <f t="shared" si="26"/>
        <v>2.1410277328120212E-4</v>
      </c>
      <c r="I39" s="11">
        <v>2.1662409521258335E-6</v>
      </c>
      <c r="J39" s="11">
        <f t="shared" si="27"/>
        <v>2.1662409521258335E-6</v>
      </c>
      <c r="K39" s="11" t="e">
        <f t="shared" si="28"/>
        <v>#VALUE!</v>
      </c>
      <c r="L39" s="11">
        <f t="shared" si="29"/>
        <v>3.8119559272314571E-4</v>
      </c>
      <c r="M39" s="11">
        <f t="shared" si="30"/>
        <v>7.908158540277155E-6</v>
      </c>
      <c r="N39" s="11" t="e">
        <f t="shared" si="31"/>
        <v>#VALUE!</v>
      </c>
      <c r="O39" s="11">
        <f t="shared" si="32"/>
        <v>3.271551139748795E-5</v>
      </c>
      <c r="P39" s="9"/>
      <c r="Q39" s="9"/>
      <c r="R39" s="9"/>
      <c r="S39" s="9"/>
      <c r="T39" s="9"/>
      <c r="U39" s="9"/>
    </row>
    <row r="40" spans="1:28" x14ac:dyDescent="0.25">
      <c r="A40" s="9"/>
      <c r="B40" s="9"/>
      <c r="C40" s="25" t="s">
        <v>38</v>
      </c>
      <c r="D40" s="11">
        <f t="shared" si="23"/>
        <v>8.0196260586807636E-3</v>
      </c>
      <c r="E40" s="29">
        <f t="shared" si="24"/>
        <v>0.58169011089907485</v>
      </c>
      <c r="F40" s="11">
        <f t="shared" si="25"/>
        <v>1.6298936366180034E-3</v>
      </c>
      <c r="G40" s="11" t="e">
        <f>POWER(10,-0.5058*SQRT(AH13)/(1+SQRT(AH13)))*(V13)</f>
        <v>#VALUE!</v>
      </c>
      <c r="H40" s="11">
        <f t="shared" si="26"/>
        <v>6.9626031482086503E-9</v>
      </c>
      <c r="I40" s="11">
        <v>2.6358403793136515E-10</v>
      </c>
      <c r="J40" s="11">
        <f t="shared" si="27"/>
        <v>2.6358403793136515E-10</v>
      </c>
      <c r="K40" s="11" t="e">
        <f t="shared" si="28"/>
        <v>#VALUE!</v>
      </c>
      <c r="L40" s="11">
        <f t="shared" si="29"/>
        <v>1.2396446777882367E-8</v>
      </c>
      <c r="M40" s="11">
        <f t="shared" si="30"/>
        <v>9.6224954043181587E-10</v>
      </c>
      <c r="N40" s="11" t="e">
        <f t="shared" si="31"/>
        <v>#VALUE!</v>
      </c>
      <c r="O40" s="11">
        <f t="shared" si="32"/>
        <v>3.9807605837554855E-9</v>
      </c>
      <c r="P40" s="9"/>
      <c r="Q40" s="9"/>
      <c r="R40" s="9"/>
      <c r="S40" s="9"/>
      <c r="T40" s="9"/>
      <c r="U40" s="9"/>
    </row>
    <row r="41" spans="1:28" x14ac:dyDescent="0.25">
      <c r="A41" s="9"/>
      <c r="B41" s="9"/>
      <c r="C41" s="26" t="s">
        <v>39</v>
      </c>
      <c r="D41" s="11">
        <f t="shared" si="23"/>
        <v>1.5379702517355055E-2</v>
      </c>
      <c r="E41" s="29">
        <f t="shared" si="24"/>
        <v>0.32548938004581485</v>
      </c>
      <c r="F41" s="11">
        <f t="shared" si="25"/>
        <v>5.5560914032109126E-3</v>
      </c>
      <c r="G41" s="11" t="e">
        <f>POWER(10,-0.5058*SQRT(AH14)/(1+SQRT(AH14)))*(V14)</f>
        <v>#VALUE!</v>
      </c>
      <c r="H41" s="11">
        <f t="shared" si="26"/>
        <v>1.5862461404002642E-8</v>
      </c>
      <c r="I41" s="11">
        <v>1.1501251735705919E-8</v>
      </c>
      <c r="J41" s="11">
        <f t="shared" si="27"/>
        <v>1.1501251735705919E-8</v>
      </c>
      <c r="K41" s="11" t="e">
        <f t="shared" si="28"/>
        <v>#VALUE!</v>
      </c>
      <c r="L41" s="78">
        <f t="shared" si="29"/>
        <v>2.8242046024341246E-8</v>
      </c>
      <c r="M41" s="11">
        <f t="shared" si="30"/>
        <v>4.1986890723464104E-8</v>
      </c>
      <c r="N41" s="11" t="e">
        <f t="shared" si="31"/>
        <v>#VALUE!</v>
      </c>
      <c r="O41" s="11">
        <f t="shared" si="32"/>
        <v>1.7369689732604045E-7</v>
      </c>
      <c r="P41" s="9"/>
      <c r="Q41" s="9"/>
      <c r="R41" s="9"/>
      <c r="S41" s="9"/>
      <c r="T41" s="9"/>
      <c r="U41" s="9"/>
    </row>
    <row r="42" spans="1:28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8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</sheetData>
  <mergeCells count="11">
    <mergeCell ref="L18:N18"/>
    <mergeCell ref="D18:E18"/>
    <mergeCell ref="D19:E19"/>
    <mergeCell ref="C17:E17"/>
    <mergeCell ref="D26:E26"/>
    <mergeCell ref="D20:E20"/>
    <mergeCell ref="D21:E21"/>
    <mergeCell ref="D22:E22"/>
    <mergeCell ref="D23:E23"/>
    <mergeCell ref="D24:E24"/>
    <mergeCell ref="D25:E25"/>
  </mergeCells>
  <pageMargins left="0.7" right="0.7" top="0.75" bottom="0.75" header="0.3" footer="0.3"/>
  <pageSetup paperSize="13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069A1-6DFC-402A-A14A-54C90802D673}">
  <sheetPr>
    <tabColor theme="9" tint="0.39997558519241921"/>
  </sheetPr>
  <dimension ref="A1:P53"/>
  <sheetViews>
    <sheetView topLeftCell="B22" zoomScale="79" zoomScaleNormal="93" workbookViewId="0">
      <selection activeCell="N36" sqref="N36"/>
    </sheetView>
  </sheetViews>
  <sheetFormatPr baseColWidth="10" defaultRowHeight="15" x14ac:dyDescent="0.25"/>
  <cols>
    <col min="1" max="1" width="18.140625" customWidth="1"/>
    <col min="2" max="2" width="29.28515625" customWidth="1"/>
    <col min="3" max="3" width="12.85546875" customWidth="1"/>
    <col min="4" max="4" width="25" customWidth="1"/>
    <col min="5" max="5" width="25.42578125" customWidth="1"/>
    <col min="6" max="6" width="22.140625" customWidth="1"/>
    <col min="7" max="7" width="18.85546875" customWidth="1"/>
    <col min="8" max="8" width="21.7109375" customWidth="1"/>
    <col min="9" max="9" width="17.28515625" customWidth="1"/>
    <col min="10" max="10" width="17.5703125" customWidth="1"/>
    <col min="11" max="11" width="16.42578125" customWidth="1"/>
    <col min="12" max="12" width="15.85546875" customWidth="1"/>
    <col min="13" max="13" width="21.5703125" customWidth="1"/>
    <col min="14" max="14" width="18.28515625" customWidth="1"/>
    <col min="15" max="15" width="19.42578125" customWidth="1"/>
    <col min="16" max="16" width="24.42578125" hidden="1" customWidth="1"/>
    <col min="17" max="17" width="23.42578125" customWidth="1"/>
  </cols>
  <sheetData>
    <row r="1" spans="1:14" ht="15.75" thickBot="1" x14ac:dyDescent="0.3">
      <c r="A1" s="129" t="s">
        <v>73</v>
      </c>
      <c r="B1" s="130" t="s">
        <v>0</v>
      </c>
      <c r="C1" s="102" t="s">
        <v>122</v>
      </c>
      <c r="D1" s="33" t="s">
        <v>123</v>
      </c>
      <c r="E1" s="89" t="s">
        <v>124</v>
      </c>
      <c r="M1" s="107" t="s">
        <v>126</v>
      </c>
      <c r="N1" s="107"/>
    </row>
    <row r="2" spans="1:14" ht="16.5" x14ac:dyDescent="0.3">
      <c r="A2" s="131" t="s">
        <v>74</v>
      </c>
      <c r="B2" s="132" t="s">
        <v>28</v>
      </c>
      <c r="C2" s="101">
        <v>4740.25</v>
      </c>
      <c r="D2" s="34">
        <v>2684.5</v>
      </c>
      <c r="E2" s="90">
        <v>1980.12</v>
      </c>
      <c r="G2" s="114" t="s">
        <v>106</v>
      </c>
      <c r="H2" s="114"/>
      <c r="J2" s="114" t="s">
        <v>127</v>
      </c>
      <c r="K2" s="114"/>
    </row>
    <row r="3" spans="1:14" ht="21" customHeight="1" x14ac:dyDescent="0.3">
      <c r="A3" s="131"/>
      <c r="B3" s="132" t="s">
        <v>29</v>
      </c>
      <c r="C3" s="101">
        <v>4676.25</v>
      </c>
      <c r="D3" s="34">
        <v>6732.5</v>
      </c>
      <c r="E3" s="90">
        <v>4974.92</v>
      </c>
      <c r="M3" t="s">
        <v>90</v>
      </c>
      <c r="N3" s="53">
        <v>3873.7214999999997</v>
      </c>
    </row>
    <row r="4" spans="1:14" ht="16.5" x14ac:dyDescent="0.3">
      <c r="A4" s="131"/>
      <c r="B4" s="132" t="s">
        <v>30</v>
      </c>
      <c r="C4" s="101">
        <v>5643.75</v>
      </c>
      <c r="D4" s="34">
        <v>6014.5</v>
      </c>
      <c r="E4" s="90">
        <v>4440.3119999999999</v>
      </c>
      <c r="G4" t="s">
        <v>90</v>
      </c>
      <c r="H4" s="54">
        <v>1.0928571428571427</v>
      </c>
      <c r="J4" t="s">
        <v>90</v>
      </c>
      <c r="K4" s="54">
        <v>4085.4360000000001</v>
      </c>
      <c r="M4" t="s">
        <v>91</v>
      </c>
      <c r="N4">
        <v>656.40313178786505</v>
      </c>
    </row>
    <row r="5" spans="1:14" ht="16.5" x14ac:dyDescent="0.3">
      <c r="A5" s="131"/>
      <c r="B5" s="132" t="s">
        <v>32</v>
      </c>
      <c r="C5" s="101">
        <v>5597.5</v>
      </c>
      <c r="D5" s="34">
        <v>5550.5</v>
      </c>
      <c r="E5" s="90">
        <v>4099.5339999999997</v>
      </c>
      <c r="G5" t="s">
        <v>91</v>
      </c>
      <c r="H5">
        <v>0.34982113991577579</v>
      </c>
      <c r="J5" t="s">
        <v>91</v>
      </c>
      <c r="K5">
        <v>5.6269999999999518</v>
      </c>
      <c r="M5" t="s">
        <v>92</v>
      </c>
      <c r="N5">
        <v>4269.9229999999998</v>
      </c>
    </row>
    <row r="6" spans="1:14" ht="16.5" x14ac:dyDescent="0.3">
      <c r="A6" s="131" t="s">
        <v>75</v>
      </c>
      <c r="B6" s="132" t="s">
        <v>33</v>
      </c>
      <c r="C6" s="101">
        <v>5523.75</v>
      </c>
      <c r="D6" s="34">
        <v>5146.5</v>
      </c>
      <c r="E6" s="90">
        <v>3874.5450000000001</v>
      </c>
      <c r="G6" t="s">
        <v>92</v>
      </c>
      <c r="H6">
        <v>0.95</v>
      </c>
      <c r="J6" t="s">
        <v>92</v>
      </c>
      <c r="K6">
        <v>4085.4360000000001</v>
      </c>
      <c r="M6" t="s">
        <v>93</v>
      </c>
      <c r="N6" t="e">
        <v>#N/A</v>
      </c>
    </row>
    <row r="7" spans="1:14" ht="16.5" x14ac:dyDescent="0.3">
      <c r="A7" s="131"/>
      <c r="B7" s="132" t="s">
        <v>34</v>
      </c>
      <c r="C7" s="101">
        <v>5832.5</v>
      </c>
      <c r="D7" s="34">
        <v>5440.5</v>
      </c>
      <c r="E7" s="90">
        <v>4079.8090000000002</v>
      </c>
      <c r="G7" t="s">
        <v>93</v>
      </c>
      <c r="H7" t="e">
        <v>#N/A</v>
      </c>
      <c r="J7" t="s">
        <v>93</v>
      </c>
      <c r="K7" t="e">
        <v>#N/A</v>
      </c>
      <c r="M7" t="s">
        <v>94</v>
      </c>
      <c r="N7">
        <v>1312.8062635757301</v>
      </c>
    </row>
    <row r="8" spans="1:14" ht="16.5" x14ac:dyDescent="0.3">
      <c r="A8" s="131"/>
      <c r="B8" s="132" t="s">
        <v>35</v>
      </c>
      <c r="C8" s="101">
        <v>5885</v>
      </c>
      <c r="D8" s="34">
        <v>5469</v>
      </c>
      <c r="E8" s="90">
        <v>4091.0630000000001</v>
      </c>
      <c r="G8" t="s">
        <v>94</v>
      </c>
      <c r="H8">
        <v>0.92553973957027336</v>
      </c>
      <c r="J8" t="s">
        <v>94</v>
      </c>
      <c r="K8">
        <v>7.9577797154733387</v>
      </c>
      <c r="M8" t="s">
        <v>95</v>
      </c>
      <c r="N8">
        <v>1723460.2856836691</v>
      </c>
    </row>
    <row r="9" spans="1:14" ht="16.5" x14ac:dyDescent="0.3">
      <c r="A9" s="131" t="s">
        <v>76</v>
      </c>
      <c r="B9" s="132" t="s">
        <v>36</v>
      </c>
      <c r="C9" s="101">
        <v>5523.75</v>
      </c>
      <c r="D9" s="34">
        <v>5199</v>
      </c>
      <c r="E9" s="90">
        <v>3881.8850000000002</v>
      </c>
      <c r="G9" t="s">
        <v>95</v>
      </c>
      <c r="H9">
        <v>0.85662380952380934</v>
      </c>
      <c r="J9" t="s">
        <v>95</v>
      </c>
      <c r="K9">
        <v>63.326257999998937</v>
      </c>
      <c r="M9" t="s">
        <v>96</v>
      </c>
      <c r="N9">
        <v>2.6975885732473834</v>
      </c>
    </row>
    <row r="10" spans="1:14" ht="16.5" x14ac:dyDescent="0.3">
      <c r="A10" s="131"/>
      <c r="B10" s="132" t="s">
        <v>37</v>
      </c>
      <c r="C10" s="101">
        <v>2780</v>
      </c>
      <c r="D10" s="34">
        <v>3610</v>
      </c>
      <c r="E10" s="90">
        <v>2114.8049999999998</v>
      </c>
      <c r="G10" t="s">
        <v>96</v>
      </c>
      <c r="H10">
        <v>0.83784970564682659</v>
      </c>
      <c r="J10" t="s">
        <v>96</v>
      </c>
      <c r="K10" t="e">
        <v>#DIV/0!</v>
      </c>
      <c r="M10" t="s">
        <v>97</v>
      </c>
      <c r="N10">
        <v>-1.5502074309025593</v>
      </c>
    </row>
    <row r="11" spans="1:14" ht="16.5" x14ac:dyDescent="0.3">
      <c r="A11" s="126" t="s">
        <v>135</v>
      </c>
      <c r="B11" s="133" t="s">
        <v>138</v>
      </c>
      <c r="C11" s="128">
        <v>425.69</v>
      </c>
      <c r="D11" s="90">
        <v>102.36</v>
      </c>
      <c r="E11" s="90">
        <v>1.1915</v>
      </c>
      <c r="G11" t="s">
        <v>97</v>
      </c>
      <c r="H11">
        <v>0.7913541640364774</v>
      </c>
      <c r="J11" t="s">
        <v>97</v>
      </c>
      <c r="K11" t="e">
        <v>#DIV/0!</v>
      </c>
      <c r="M11" t="s">
        <v>98</v>
      </c>
      <c r="N11">
        <v>2994.8</v>
      </c>
    </row>
    <row r="12" spans="1:14" ht="16.5" x14ac:dyDescent="0.3">
      <c r="A12" s="126"/>
      <c r="B12" s="133" t="s">
        <v>39</v>
      </c>
      <c r="C12" s="138" t="s">
        <v>139</v>
      </c>
      <c r="D12" s="139" t="s">
        <v>140</v>
      </c>
      <c r="E12" s="90">
        <v>0.95860000000000001</v>
      </c>
      <c r="F12" s="88"/>
      <c r="G12" t="s">
        <v>98</v>
      </c>
      <c r="H12">
        <v>2.71</v>
      </c>
      <c r="J12" t="s">
        <v>98</v>
      </c>
      <c r="K12">
        <v>11.253999999999905</v>
      </c>
      <c r="M12" t="s">
        <v>99</v>
      </c>
      <c r="N12">
        <v>1980.12</v>
      </c>
    </row>
    <row r="13" spans="1:14" x14ac:dyDescent="0.25">
      <c r="F13" s="88"/>
      <c r="G13" t="s">
        <v>99</v>
      </c>
      <c r="H13">
        <v>0.05</v>
      </c>
      <c r="J13" t="s">
        <v>99</v>
      </c>
      <c r="K13">
        <v>4079.8090000000002</v>
      </c>
      <c r="M13" t="s">
        <v>100</v>
      </c>
      <c r="N13" s="53">
        <v>4974.92</v>
      </c>
    </row>
    <row r="14" spans="1:14" x14ac:dyDescent="0.25">
      <c r="D14" s="108" t="s">
        <v>107</v>
      </c>
      <c r="E14" s="109"/>
      <c r="F14" s="88"/>
      <c r="G14" t="s">
        <v>100</v>
      </c>
      <c r="H14" s="54">
        <v>2.76</v>
      </c>
      <c r="J14" t="s">
        <v>100</v>
      </c>
      <c r="K14" s="54">
        <v>4091.0630000000001</v>
      </c>
      <c r="M14" t="s">
        <v>101</v>
      </c>
      <c r="N14">
        <v>15494.885999999999</v>
      </c>
    </row>
    <row r="15" spans="1:14" x14ac:dyDescent="0.25">
      <c r="D15" t="s">
        <v>90</v>
      </c>
      <c r="E15" s="53">
        <v>2.3249999999999997</v>
      </c>
      <c r="F15" s="88"/>
      <c r="G15" t="s">
        <v>101</v>
      </c>
      <c r="H15">
        <v>7.6499999999999995</v>
      </c>
      <c r="J15" t="s">
        <v>101</v>
      </c>
      <c r="K15">
        <v>8170.8720000000003</v>
      </c>
      <c r="M15" t="s">
        <v>102</v>
      </c>
      <c r="N15">
        <v>4</v>
      </c>
    </row>
    <row r="16" spans="1:14" ht="15.75" thickBot="1" x14ac:dyDescent="0.3">
      <c r="A16" s="44" t="s">
        <v>87</v>
      </c>
      <c r="B16" s="45" t="s">
        <v>89</v>
      </c>
      <c r="D16" t="s">
        <v>91</v>
      </c>
      <c r="E16">
        <v>1.061570377632433</v>
      </c>
      <c r="G16" t="s">
        <v>102</v>
      </c>
      <c r="H16">
        <v>7</v>
      </c>
      <c r="J16" t="s">
        <v>102</v>
      </c>
      <c r="K16">
        <v>2</v>
      </c>
      <c r="M16" t="s">
        <v>103</v>
      </c>
      <c r="N16">
        <v>4974.92</v>
      </c>
    </row>
    <row r="17" spans="1:15" ht="15.75" thickBot="1" x14ac:dyDescent="0.3">
      <c r="A17" s="46">
        <v>1.5</v>
      </c>
      <c r="B17" s="47">
        <v>2.8</v>
      </c>
      <c r="D17" t="s">
        <v>92</v>
      </c>
      <c r="E17">
        <v>1.57</v>
      </c>
      <c r="G17" t="s">
        <v>103</v>
      </c>
      <c r="H17">
        <v>2.76</v>
      </c>
      <c r="J17" t="s">
        <v>103</v>
      </c>
      <c r="K17">
        <v>4091.0630000000001</v>
      </c>
      <c r="M17" t="s">
        <v>104</v>
      </c>
      <c r="N17">
        <v>1980.12</v>
      </c>
    </row>
    <row r="18" spans="1:15" ht="15.75" thickBot="1" x14ac:dyDescent="0.3">
      <c r="A18" s="48">
        <v>2.76</v>
      </c>
      <c r="B18" s="49">
        <v>6.1</v>
      </c>
      <c r="D18" t="s">
        <v>93</v>
      </c>
      <c r="E18" t="e">
        <v>#N/A</v>
      </c>
      <c r="G18" t="s">
        <v>104</v>
      </c>
      <c r="H18">
        <v>0.05</v>
      </c>
      <c r="J18" t="s">
        <v>104</v>
      </c>
      <c r="K18">
        <v>4079.8090000000002</v>
      </c>
      <c r="M18" s="52" t="s">
        <v>105</v>
      </c>
      <c r="N18" s="52">
        <v>2088.9677215349457</v>
      </c>
    </row>
    <row r="19" spans="1:15" ht="15.75" thickBot="1" x14ac:dyDescent="0.3">
      <c r="A19" s="50">
        <v>0.13</v>
      </c>
      <c r="B19" s="51">
        <v>0.34</v>
      </c>
      <c r="D19" t="s">
        <v>94</v>
      </c>
      <c r="E19">
        <v>2.6003057512531096</v>
      </c>
      <c r="G19" s="52" t="s">
        <v>105</v>
      </c>
      <c r="H19" s="52">
        <v>0.85598149304095406</v>
      </c>
      <c r="J19" s="52" t="s">
        <v>105</v>
      </c>
      <c r="K19" s="52">
        <v>71.497814050454394</v>
      </c>
    </row>
    <row r="20" spans="1:15" ht="15.75" thickBot="1" x14ac:dyDescent="0.3">
      <c r="A20" s="48">
        <v>1.41</v>
      </c>
      <c r="B20" s="49">
        <v>4.59</v>
      </c>
      <c r="D20" t="s">
        <v>95</v>
      </c>
      <c r="E20">
        <v>6.7615899999999982</v>
      </c>
    </row>
    <row r="21" spans="1:15" ht="15.75" thickBot="1" x14ac:dyDescent="0.3">
      <c r="A21" s="50">
        <v>0.85</v>
      </c>
      <c r="B21" s="51">
        <v>0.04</v>
      </c>
      <c r="D21" t="s">
        <v>96</v>
      </c>
      <c r="E21">
        <v>-1.6928850610455921</v>
      </c>
    </row>
    <row r="22" spans="1:15" ht="15.75" thickBot="1" x14ac:dyDescent="0.3">
      <c r="A22" s="48">
        <v>0.05</v>
      </c>
      <c r="B22" s="49">
        <v>0.08</v>
      </c>
      <c r="D22" t="s">
        <v>97</v>
      </c>
      <c r="E22">
        <v>0.58792192659124687</v>
      </c>
      <c r="G22" s="111" t="s">
        <v>78</v>
      </c>
      <c r="H22" s="112"/>
      <c r="I22" s="112"/>
      <c r="J22" s="112"/>
      <c r="K22" s="112"/>
      <c r="L22" s="112"/>
      <c r="M22" s="112"/>
      <c r="N22" s="113"/>
      <c r="O22" s="62"/>
    </row>
    <row r="23" spans="1:15" ht="24.75" thickBot="1" x14ac:dyDescent="0.3">
      <c r="A23" s="50">
        <v>0.95</v>
      </c>
      <c r="B23" s="122"/>
      <c r="D23" t="s">
        <v>98</v>
      </c>
      <c r="E23">
        <v>6.06</v>
      </c>
      <c r="G23" s="55" t="s">
        <v>79</v>
      </c>
      <c r="H23" s="55" t="s">
        <v>80</v>
      </c>
      <c r="I23" s="55" t="s">
        <v>81</v>
      </c>
      <c r="J23" s="55" t="s">
        <v>82</v>
      </c>
      <c r="K23" s="55" t="s">
        <v>83</v>
      </c>
      <c r="L23" s="74" t="s">
        <v>108</v>
      </c>
      <c r="M23" s="74" t="s">
        <v>109</v>
      </c>
      <c r="N23" s="87" t="s">
        <v>110</v>
      </c>
    </row>
    <row r="24" spans="1:15" x14ac:dyDescent="0.25">
      <c r="B24" s="123" t="s">
        <v>137</v>
      </c>
      <c r="D24" t="s">
        <v>99</v>
      </c>
      <c r="E24">
        <v>0.04</v>
      </c>
      <c r="G24" s="39" t="s">
        <v>74</v>
      </c>
      <c r="H24" s="5">
        <f>E15*N3</f>
        <v>9006.4024874999977</v>
      </c>
      <c r="I24" s="5">
        <f>H24*86400</f>
        <v>778153174.91999984</v>
      </c>
      <c r="J24" s="30">
        <f>(I24/1000000)*30</f>
        <v>23344.595247599995</v>
      </c>
      <c r="K24" s="5">
        <f>J24*365</f>
        <v>8520777.2653739974</v>
      </c>
      <c r="L24" s="30">
        <f>K24*L$37</f>
        <v>2794814.9430426713</v>
      </c>
      <c r="M24" s="5">
        <f>K24*M$37</f>
        <v>11653270611.443441</v>
      </c>
      <c r="N24" s="31">
        <f>J$37/M24</f>
        <v>0.84010749655004824</v>
      </c>
    </row>
    <row r="25" spans="1:15" x14ac:dyDescent="0.25">
      <c r="B25" s="124">
        <v>0.68</v>
      </c>
      <c r="D25" t="s">
        <v>100</v>
      </c>
      <c r="E25" s="53">
        <v>6.1</v>
      </c>
      <c r="G25" s="40" t="s">
        <v>84</v>
      </c>
      <c r="H25" s="5">
        <f>H4*K4</f>
        <v>4464.7979142857139</v>
      </c>
      <c r="I25" s="5">
        <f t="shared" ref="I25" si="0">H25*86400</f>
        <v>385758539.79428566</v>
      </c>
      <c r="J25" s="30">
        <f>(I25/1000000)*30</f>
        <v>11572.756193828569</v>
      </c>
      <c r="K25" s="5">
        <f t="shared" ref="K25:K27" si="1">J25*365</f>
        <v>4224056.0107474281</v>
      </c>
      <c r="L25" s="30">
        <f t="shared" ref="L25:L27" si="2">K25*L$37</f>
        <v>1385490.3715251565</v>
      </c>
      <c r="M25" s="5">
        <f t="shared" ref="M25:M27" si="3">K25*M$37</f>
        <v>5776945721.9785051</v>
      </c>
      <c r="N25" s="31">
        <f>J$37/M25</f>
        <v>1.6946671253554884</v>
      </c>
    </row>
    <row r="26" spans="1:15" x14ac:dyDescent="0.25">
      <c r="B26" s="124">
        <v>1</v>
      </c>
      <c r="D26" t="s">
        <v>101</v>
      </c>
      <c r="E26">
        <v>13.949999999999998</v>
      </c>
      <c r="G26" s="41" t="s">
        <v>75</v>
      </c>
      <c r="H26" s="5">
        <f>E15*E34</f>
        <v>9498.6386999999995</v>
      </c>
      <c r="I26" s="5">
        <f>H26*86400</f>
        <v>820682383.67999995</v>
      </c>
      <c r="J26" s="30">
        <f>(I26/1000000)*30</f>
        <v>24620.471510399999</v>
      </c>
      <c r="K26" s="5">
        <f t="shared" si="1"/>
        <v>8986472.1012960002</v>
      </c>
      <c r="L26" s="30">
        <f t="shared" si="2"/>
        <v>2947562.849225088</v>
      </c>
      <c r="M26" s="5">
        <f t="shared" si="3"/>
        <v>12290168839.895451</v>
      </c>
      <c r="N26" s="31">
        <f>J$37/M26</f>
        <v>0.79657164417631232</v>
      </c>
    </row>
    <row r="27" spans="1:15" x14ac:dyDescent="0.25">
      <c r="B27" s="124">
        <v>1.72</v>
      </c>
      <c r="D27" t="s">
        <v>102</v>
      </c>
      <c r="E27">
        <v>6</v>
      </c>
      <c r="G27" s="125" t="s">
        <v>135</v>
      </c>
      <c r="H27" s="30">
        <f>H38*B32</f>
        <v>1.2183900000000003</v>
      </c>
      <c r="I27" s="5">
        <f>H27*86400</f>
        <v>105268.89600000002</v>
      </c>
      <c r="J27" s="30">
        <f>(I27/1000000)*30</f>
        <v>3.1580668800000007</v>
      </c>
      <c r="K27" s="5">
        <f t="shared" si="1"/>
        <v>1152.6944112000003</v>
      </c>
      <c r="L27" s="30">
        <f t="shared" si="2"/>
        <v>378.0837668736001</v>
      </c>
      <c r="M27" s="5">
        <f t="shared" si="3"/>
        <v>1576459.4575894566</v>
      </c>
      <c r="N27" s="31">
        <f>J$37/M27</f>
        <v>6210.1184733096534</v>
      </c>
    </row>
    <row r="28" spans="1:15" x14ac:dyDescent="0.25">
      <c r="D28" t="s">
        <v>103</v>
      </c>
      <c r="E28">
        <v>6.1</v>
      </c>
    </row>
    <row r="29" spans="1:15" ht="15.75" thickBot="1" x14ac:dyDescent="0.3">
      <c r="D29" t="s">
        <v>104</v>
      </c>
      <c r="E29">
        <v>0.04</v>
      </c>
      <c r="G29" s="111" t="s">
        <v>85</v>
      </c>
      <c r="H29" s="112"/>
      <c r="I29" s="112"/>
      <c r="J29" s="112"/>
      <c r="K29" s="112"/>
      <c r="L29" s="112"/>
      <c r="M29" s="112"/>
      <c r="N29" s="113"/>
      <c r="O29" s="62"/>
    </row>
    <row r="30" spans="1:15" ht="26.25" thickBot="1" x14ac:dyDescent="0.3">
      <c r="A30" s="136" t="s">
        <v>137</v>
      </c>
      <c r="B30" s="136"/>
      <c r="D30" s="52" t="s">
        <v>105</v>
      </c>
      <c r="E30" s="52">
        <v>2.728853529991516</v>
      </c>
      <c r="G30" s="55" t="s">
        <v>79</v>
      </c>
      <c r="H30" s="55" t="s">
        <v>80</v>
      </c>
      <c r="I30" s="55" t="s">
        <v>81</v>
      </c>
      <c r="J30" s="55" t="s">
        <v>82</v>
      </c>
      <c r="K30" s="55" t="s">
        <v>83</v>
      </c>
      <c r="L30" s="86" t="s">
        <v>108</v>
      </c>
      <c r="M30" s="86" t="s">
        <v>109</v>
      </c>
      <c r="N30" s="57" t="s">
        <v>110</v>
      </c>
    </row>
    <row r="31" spans="1:15" ht="15.75" thickBot="1" x14ac:dyDescent="0.3">
      <c r="A31" s="134"/>
      <c r="B31" s="134"/>
      <c r="G31" s="39" t="s">
        <v>74</v>
      </c>
      <c r="H31" s="30">
        <f>E25*N13</f>
        <v>30347.011999999999</v>
      </c>
      <c r="I31" s="30">
        <f>H31*86400</f>
        <v>2621981836.7999997</v>
      </c>
      <c r="J31" s="30">
        <f>(I31/1000000)*30</f>
        <v>78659.455103999993</v>
      </c>
      <c r="K31" s="30">
        <f>J31*365</f>
        <v>28710701.112959996</v>
      </c>
      <c r="L31" s="30">
        <f>K31*L$37</f>
        <v>9417109.9650508799</v>
      </c>
      <c r="M31" s="5">
        <f>K31*M$37</f>
        <v>39265616163.117485</v>
      </c>
      <c r="N31" s="31">
        <f>J$37/M31</f>
        <v>0.2493275531276605</v>
      </c>
    </row>
    <row r="32" spans="1:15" x14ac:dyDescent="0.25">
      <c r="A32" s="134" t="s">
        <v>90</v>
      </c>
      <c r="B32" s="137">
        <v>1.1333333333333335</v>
      </c>
      <c r="D32" s="103" t="s">
        <v>125</v>
      </c>
      <c r="E32" s="103"/>
      <c r="G32" s="40" t="s">
        <v>84</v>
      </c>
      <c r="H32" s="30">
        <f>H14*K14</f>
        <v>11291.33388</v>
      </c>
      <c r="I32" s="30">
        <f t="shared" ref="I32:I34" si="4">H32*86400</f>
        <v>975571247.23199999</v>
      </c>
      <c r="J32" s="30">
        <f t="shared" ref="J32:J34" si="5">(I32/1000000)*30</f>
        <v>29267.137416960002</v>
      </c>
      <c r="K32" s="30">
        <f t="shared" ref="K32" si="6">J32*365</f>
        <v>10682505.157190401</v>
      </c>
      <c r="L32" s="30">
        <f t="shared" ref="L32" si="7">K32*L$37</f>
        <v>3503861.6915584519</v>
      </c>
      <c r="M32" s="5">
        <f t="shared" ref="M32" si="8">K32*M$37</f>
        <v>14609714528.128309</v>
      </c>
      <c r="N32" s="31">
        <f t="shared" ref="N32:N34" si="9">J$37/M32</f>
        <v>0.67010207359980656</v>
      </c>
    </row>
    <row r="33" spans="1:14" x14ac:dyDescent="0.25">
      <c r="A33" s="134" t="s">
        <v>91</v>
      </c>
      <c r="B33" s="134">
        <v>0.30753500252455435</v>
      </c>
      <c r="G33" s="41" t="s">
        <v>75</v>
      </c>
      <c r="H33" s="30">
        <f>E25*E44</f>
        <v>24955.4843</v>
      </c>
      <c r="I33" s="30">
        <f t="shared" si="4"/>
        <v>2156153843.52</v>
      </c>
      <c r="J33" s="30">
        <f t="shared" si="5"/>
        <v>64684.615305600004</v>
      </c>
      <c r="K33" s="30">
        <f>J33*365</f>
        <v>23609884.586544</v>
      </c>
      <c r="L33" s="30">
        <f>K33*L$37</f>
        <v>7744042.1443864321</v>
      </c>
      <c r="M33" s="5">
        <f>K33*M$37</f>
        <v>32289586457.095173</v>
      </c>
      <c r="N33" s="31">
        <f t="shared" si="9"/>
        <v>0.3031937251041748</v>
      </c>
    </row>
    <row r="34" spans="1:14" x14ac:dyDescent="0.25">
      <c r="A34" s="134" t="s">
        <v>92</v>
      </c>
      <c r="B34" s="134">
        <v>1</v>
      </c>
      <c r="D34" t="s">
        <v>90</v>
      </c>
      <c r="E34" s="92">
        <v>4085.4360000000001</v>
      </c>
      <c r="G34" s="125" t="s">
        <v>135</v>
      </c>
      <c r="H34" s="30">
        <f>H48*B42</f>
        <v>2.0493799999999998</v>
      </c>
      <c r="I34" s="30">
        <f t="shared" si="4"/>
        <v>177066.43199999997</v>
      </c>
      <c r="J34" s="30">
        <f t="shared" si="5"/>
        <v>5.3119929599999987</v>
      </c>
      <c r="K34" s="30">
        <f>J34*365</f>
        <v>1938.8774303999994</v>
      </c>
      <c r="L34" s="30">
        <f>K34*L$37</f>
        <v>635.95179717119981</v>
      </c>
      <c r="M34" s="5">
        <f>K34*M$37</f>
        <v>2651666.9401379516</v>
      </c>
      <c r="N34" s="31">
        <f t="shared" si="9"/>
        <v>3692.0172182297829</v>
      </c>
    </row>
    <row r="35" spans="1:14" ht="15.75" thickBot="1" x14ac:dyDescent="0.3">
      <c r="A35" s="134" t="s">
        <v>93</v>
      </c>
      <c r="B35" s="134" t="e">
        <v>#N/A</v>
      </c>
      <c r="D35" t="s">
        <v>91</v>
      </c>
      <c r="E35">
        <v>5.6269999999999518</v>
      </c>
    </row>
    <row r="36" spans="1:14" ht="31.5" x14ac:dyDescent="0.25">
      <c r="A36" s="134" t="s">
        <v>94</v>
      </c>
      <c r="B36" s="134">
        <v>0.53266624947835106</v>
      </c>
      <c r="D36" t="s">
        <v>92</v>
      </c>
      <c r="E36">
        <v>4085.4360000000001</v>
      </c>
      <c r="G36" s="136" t="s">
        <v>142</v>
      </c>
      <c r="H36" s="136"/>
      <c r="J36" s="58" t="s">
        <v>111</v>
      </c>
      <c r="L36" s="59" t="s">
        <v>112</v>
      </c>
      <c r="M36" s="59" t="s">
        <v>113</v>
      </c>
    </row>
    <row r="37" spans="1:14" ht="15.75" x14ac:dyDescent="0.25">
      <c r="A37" s="134" t="s">
        <v>95</v>
      </c>
      <c r="B37" s="134">
        <v>0.28373333333333295</v>
      </c>
      <c r="D37" t="s">
        <v>93</v>
      </c>
      <c r="E37" t="e">
        <v>#N/A</v>
      </c>
      <c r="G37" s="134"/>
      <c r="H37" s="134"/>
      <c r="J37" s="85">
        <v>9790000000</v>
      </c>
      <c r="L37" s="60">
        <v>0.32800000000000001</v>
      </c>
      <c r="M37" s="60">
        <v>1367.63</v>
      </c>
    </row>
    <row r="38" spans="1:14" x14ac:dyDescent="0.25">
      <c r="A38" s="134" t="s">
        <v>96</v>
      </c>
      <c r="B38" s="134" t="e">
        <v>#DIV/0!</v>
      </c>
      <c r="D38" t="s">
        <v>94</v>
      </c>
      <c r="E38">
        <v>7.9577797154733387</v>
      </c>
      <c r="G38" s="134" t="s">
        <v>90</v>
      </c>
      <c r="H38" s="137">
        <v>1.0750500000000001</v>
      </c>
    </row>
    <row r="39" spans="1:14" x14ac:dyDescent="0.25">
      <c r="A39" s="134" t="s">
        <v>97</v>
      </c>
      <c r="B39" s="134">
        <v>1.0558318939643079</v>
      </c>
      <c r="D39" t="s">
        <v>95</v>
      </c>
      <c r="E39">
        <v>63.326257999998937</v>
      </c>
      <c r="G39" s="134" t="s">
        <v>91</v>
      </c>
      <c r="H39" s="134">
        <v>0.11644999999999958</v>
      </c>
    </row>
    <row r="40" spans="1:14" x14ac:dyDescent="0.25">
      <c r="A40" s="134" t="s">
        <v>98</v>
      </c>
      <c r="B40" s="134">
        <v>1.04</v>
      </c>
      <c r="D40" t="s">
        <v>96</v>
      </c>
      <c r="E40" t="e">
        <v>#DIV/0!</v>
      </c>
      <c r="G40" s="134" t="s">
        <v>92</v>
      </c>
      <c r="H40" s="134">
        <v>1.0750500000000001</v>
      </c>
    </row>
    <row r="41" spans="1:14" x14ac:dyDescent="0.25">
      <c r="A41" s="134" t="s">
        <v>99</v>
      </c>
      <c r="B41" s="134">
        <v>0.68</v>
      </c>
      <c r="D41" t="s">
        <v>97</v>
      </c>
      <c r="E41" t="e">
        <v>#DIV/0!</v>
      </c>
      <c r="G41" s="134" t="s">
        <v>93</v>
      </c>
      <c r="H41" s="134" t="e">
        <v>#N/A</v>
      </c>
    </row>
    <row r="42" spans="1:14" x14ac:dyDescent="0.25">
      <c r="A42" s="134" t="s">
        <v>100</v>
      </c>
      <c r="B42" s="137">
        <v>1.72</v>
      </c>
      <c r="D42" t="s">
        <v>98</v>
      </c>
      <c r="E42">
        <v>11.253999999999905</v>
      </c>
      <c r="G42" s="134" t="s">
        <v>94</v>
      </c>
      <c r="H42" s="134">
        <v>0.16468516933834634</v>
      </c>
    </row>
    <row r="43" spans="1:14" x14ac:dyDescent="0.25">
      <c r="A43" s="134" t="s">
        <v>101</v>
      </c>
      <c r="B43" s="134">
        <v>3.4000000000000004</v>
      </c>
      <c r="D43" t="s">
        <v>99</v>
      </c>
      <c r="E43">
        <v>4079.8090000000002</v>
      </c>
      <c r="G43" s="134" t="s">
        <v>95</v>
      </c>
      <c r="H43" s="134">
        <v>2.7121204999999815E-2</v>
      </c>
    </row>
    <row r="44" spans="1:14" x14ac:dyDescent="0.25">
      <c r="A44" s="134" t="s">
        <v>102</v>
      </c>
      <c r="B44" s="134">
        <v>3</v>
      </c>
      <c r="D44" t="s">
        <v>100</v>
      </c>
      <c r="E44" s="92">
        <v>4091.0630000000001</v>
      </c>
      <c r="G44" s="134" t="s">
        <v>96</v>
      </c>
      <c r="H44" s="134" t="e">
        <v>#DIV/0!</v>
      </c>
    </row>
    <row r="45" spans="1:14" x14ac:dyDescent="0.25">
      <c r="A45" s="134" t="s">
        <v>103</v>
      </c>
      <c r="B45" s="134">
        <v>1.72</v>
      </c>
      <c r="D45" t="s">
        <v>101</v>
      </c>
      <c r="E45">
        <v>8170.8720000000003</v>
      </c>
      <c r="G45" s="134" t="s">
        <v>97</v>
      </c>
      <c r="H45" s="134" t="e">
        <v>#DIV/0!</v>
      </c>
    </row>
    <row r="46" spans="1:14" x14ac:dyDescent="0.25">
      <c r="A46" s="134" t="s">
        <v>104</v>
      </c>
      <c r="B46" s="134">
        <v>0.68</v>
      </c>
      <c r="D46" t="s">
        <v>102</v>
      </c>
      <c r="E46">
        <v>2</v>
      </c>
      <c r="G46" s="134" t="s">
        <v>98</v>
      </c>
      <c r="H46" s="134">
        <v>0.2329</v>
      </c>
    </row>
    <row r="47" spans="1:14" ht="15.75" thickBot="1" x14ac:dyDescent="0.3">
      <c r="A47" s="135" t="s">
        <v>105</v>
      </c>
      <c r="B47" s="135">
        <v>1.3232163181057814</v>
      </c>
      <c r="D47" t="s">
        <v>103</v>
      </c>
      <c r="E47">
        <v>4091.0630000000001</v>
      </c>
      <c r="G47" s="134" t="s">
        <v>99</v>
      </c>
      <c r="H47" s="134">
        <v>0.95860000000000001</v>
      </c>
    </row>
    <row r="48" spans="1:14" x14ac:dyDescent="0.25">
      <c r="D48" t="s">
        <v>104</v>
      </c>
      <c r="E48">
        <v>4079.8090000000002</v>
      </c>
      <c r="G48" s="134" t="s">
        <v>100</v>
      </c>
      <c r="H48" s="137">
        <v>1.1915</v>
      </c>
    </row>
    <row r="49" spans="4:8" ht="15.75" thickBot="1" x14ac:dyDescent="0.3">
      <c r="D49" s="52" t="s">
        <v>105</v>
      </c>
      <c r="E49" s="52">
        <v>71.497814050454394</v>
      </c>
      <c r="G49" s="134" t="s">
        <v>101</v>
      </c>
      <c r="H49" s="134">
        <v>2.1501000000000001</v>
      </c>
    </row>
    <row r="50" spans="4:8" x14ac:dyDescent="0.25">
      <c r="G50" s="134" t="s">
        <v>102</v>
      </c>
      <c r="H50" s="134">
        <v>2</v>
      </c>
    </row>
    <row r="51" spans="4:8" x14ac:dyDescent="0.25">
      <c r="G51" s="134" t="s">
        <v>103</v>
      </c>
      <c r="H51" s="134">
        <v>1.1915</v>
      </c>
    </row>
    <row r="52" spans="4:8" x14ac:dyDescent="0.25">
      <c r="G52" s="134" t="s">
        <v>104</v>
      </c>
      <c r="H52" s="134">
        <v>0.95860000000000001</v>
      </c>
    </row>
    <row r="53" spans="4:8" ht="15.75" thickBot="1" x14ac:dyDescent="0.3">
      <c r="G53" s="135" t="s">
        <v>105</v>
      </c>
      <c r="H53" s="135">
        <v>1.4796375415275378</v>
      </c>
    </row>
  </sheetData>
  <mergeCells count="12">
    <mergeCell ref="A30:B30"/>
    <mergeCell ref="G36:H36"/>
    <mergeCell ref="M1:N1"/>
    <mergeCell ref="D14:E14"/>
    <mergeCell ref="G22:N22"/>
    <mergeCell ref="A6:A8"/>
    <mergeCell ref="A9:A10"/>
    <mergeCell ref="A2:A5"/>
    <mergeCell ref="G29:N29"/>
    <mergeCell ref="G2:H2"/>
    <mergeCell ref="J2:K2"/>
    <mergeCell ref="A11:A12"/>
  </mergeCells>
  <pageMargins left="0.7" right="0.7" top="0.75" bottom="0.75" header="0.3" footer="0.3"/>
  <pageSetup paperSize="13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9AB74-3DC0-49BD-873F-752514B18E46}">
  <sheetPr>
    <tabColor theme="4" tint="0.39997558519241921"/>
  </sheetPr>
  <dimension ref="A1:O32"/>
  <sheetViews>
    <sheetView workbookViewId="0">
      <selection activeCell="F12" sqref="F12"/>
    </sheetView>
  </sheetViews>
  <sheetFormatPr baseColWidth="10" defaultRowHeight="15" x14ac:dyDescent="0.25"/>
  <cols>
    <col min="1" max="1" width="19" customWidth="1"/>
    <col min="2" max="2" width="19.7109375" customWidth="1"/>
    <col min="6" max="6" width="16" customWidth="1"/>
    <col min="8" max="8" width="13" customWidth="1"/>
    <col min="9" max="9" width="10.42578125" customWidth="1"/>
    <col min="10" max="10" width="14.5703125" customWidth="1"/>
    <col min="11" max="11" width="14.85546875" customWidth="1"/>
    <col min="14" max="14" width="15.85546875" customWidth="1"/>
    <col min="17" max="17" width="16.85546875" customWidth="1"/>
    <col min="18" max="18" width="19.140625" customWidth="1"/>
  </cols>
  <sheetData>
    <row r="1" spans="1:15" ht="30.75" customHeight="1" x14ac:dyDescent="0.3">
      <c r="A1" s="37" t="s">
        <v>73</v>
      </c>
      <c r="B1" s="38" t="s">
        <v>0</v>
      </c>
      <c r="C1" s="32" t="s">
        <v>77</v>
      </c>
      <c r="D1" s="32" t="s">
        <v>114</v>
      </c>
      <c r="E1" s="33" t="s">
        <v>115</v>
      </c>
      <c r="F1" s="93" t="s">
        <v>57</v>
      </c>
    </row>
    <row r="2" spans="1:15" ht="16.5" x14ac:dyDescent="0.3">
      <c r="A2" s="115" t="s">
        <v>74</v>
      </c>
      <c r="B2" s="35" t="s">
        <v>28</v>
      </c>
      <c r="C2" s="34">
        <v>4740.25</v>
      </c>
      <c r="D2" s="13">
        <v>7740.9</v>
      </c>
      <c r="E2" s="95" t="s">
        <v>41</v>
      </c>
      <c r="F2" s="96" t="s">
        <v>41</v>
      </c>
      <c r="G2" s="15"/>
      <c r="H2" s="118" t="s">
        <v>78</v>
      </c>
      <c r="I2" s="118"/>
      <c r="J2" s="118"/>
      <c r="K2" s="118"/>
      <c r="L2" s="118"/>
      <c r="M2" s="118"/>
      <c r="N2" s="118"/>
      <c r="O2" s="118"/>
    </row>
    <row r="3" spans="1:15" ht="36.75" customHeight="1" x14ac:dyDescent="0.3">
      <c r="A3" s="116"/>
      <c r="B3" s="36" t="s">
        <v>29</v>
      </c>
      <c r="C3" s="34">
        <v>4676.25</v>
      </c>
      <c r="D3" s="13">
        <v>2745</v>
      </c>
      <c r="E3" s="95" t="s">
        <v>41</v>
      </c>
      <c r="F3" s="96" t="s">
        <v>41</v>
      </c>
      <c r="H3" s="73" t="s">
        <v>79</v>
      </c>
      <c r="I3" s="73" t="s">
        <v>80</v>
      </c>
      <c r="J3" s="73" t="s">
        <v>81</v>
      </c>
      <c r="K3" s="73" t="s">
        <v>82</v>
      </c>
      <c r="L3" s="73" t="s">
        <v>83</v>
      </c>
      <c r="M3" s="74" t="s">
        <v>108</v>
      </c>
      <c r="N3" s="74" t="s">
        <v>109</v>
      </c>
      <c r="O3" s="75" t="s">
        <v>110</v>
      </c>
    </row>
    <row r="4" spans="1:15" ht="16.5" x14ac:dyDescent="0.3">
      <c r="A4" s="116"/>
      <c r="B4" s="35" t="s">
        <v>30</v>
      </c>
      <c r="C4" s="34">
        <v>5643.75</v>
      </c>
      <c r="D4" s="13">
        <v>2272.86</v>
      </c>
      <c r="E4" s="95" t="s">
        <v>41</v>
      </c>
      <c r="F4" s="96" t="s">
        <v>41</v>
      </c>
      <c r="H4" s="41" t="s">
        <v>75</v>
      </c>
      <c r="I4" s="5">
        <f>L16</f>
        <v>17.865000000000002</v>
      </c>
      <c r="J4" s="5">
        <f>I4*86400</f>
        <v>1543536.0000000002</v>
      </c>
      <c r="K4" s="30">
        <f>(J4/1000000)*30</f>
        <v>46.306080000000009</v>
      </c>
      <c r="L4" s="5">
        <f>K4*365</f>
        <v>16901.719200000003</v>
      </c>
      <c r="M4" s="30">
        <f>L4*M$12</f>
        <v>4443.4619776800009</v>
      </c>
      <c r="N4" s="5">
        <f>L4*N$12</f>
        <v>18520396.847784001</v>
      </c>
      <c r="O4" s="31">
        <f>K$12/N4</f>
        <v>528.60638357063021</v>
      </c>
    </row>
    <row r="5" spans="1:15" ht="16.5" x14ac:dyDescent="0.3">
      <c r="A5" s="117"/>
      <c r="B5" s="35" t="s">
        <v>32</v>
      </c>
      <c r="C5" s="34">
        <v>5597.5</v>
      </c>
      <c r="D5" s="13">
        <v>2292.0749999999998</v>
      </c>
      <c r="E5" s="95" t="s">
        <v>41</v>
      </c>
      <c r="F5" s="96" t="s">
        <v>41</v>
      </c>
    </row>
    <row r="6" spans="1:15" ht="16.5" x14ac:dyDescent="0.3">
      <c r="A6" s="119" t="s">
        <v>75</v>
      </c>
      <c r="B6" s="36" t="s">
        <v>33</v>
      </c>
      <c r="C6" s="34">
        <v>5523.75</v>
      </c>
      <c r="D6" s="13">
        <v>2333.25</v>
      </c>
      <c r="E6" s="95" t="s">
        <v>41</v>
      </c>
      <c r="F6" s="96" t="s">
        <v>41</v>
      </c>
      <c r="G6" s="15"/>
    </row>
    <row r="7" spans="1:15" ht="16.5" x14ac:dyDescent="0.3">
      <c r="A7" s="119"/>
      <c r="B7" s="35" t="s">
        <v>34</v>
      </c>
      <c r="C7" s="34">
        <v>5832.5</v>
      </c>
      <c r="D7" s="13">
        <v>1111.7249999999999</v>
      </c>
      <c r="E7" s="94">
        <v>573.75</v>
      </c>
      <c r="F7" s="30">
        <v>28.6</v>
      </c>
      <c r="H7" s="118" t="s">
        <v>85</v>
      </c>
      <c r="I7" s="118"/>
      <c r="J7" s="118"/>
      <c r="K7" s="118"/>
      <c r="L7" s="118"/>
      <c r="M7" s="118"/>
      <c r="N7" s="118"/>
      <c r="O7" s="118"/>
    </row>
    <row r="8" spans="1:15" ht="36" x14ac:dyDescent="0.3">
      <c r="A8" s="119"/>
      <c r="B8" s="36" t="s">
        <v>35</v>
      </c>
      <c r="C8" s="34">
        <v>5885</v>
      </c>
      <c r="D8" s="13">
        <v>466.65</v>
      </c>
      <c r="E8" s="94">
        <v>398.25</v>
      </c>
      <c r="F8" s="30">
        <v>7.13</v>
      </c>
      <c r="H8" s="55" t="s">
        <v>79</v>
      </c>
      <c r="I8" s="55" t="s">
        <v>80</v>
      </c>
      <c r="J8" s="55" t="s">
        <v>81</v>
      </c>
      <c r="K8" s="55" t="s">
        <v>82</v>
      </c>
      <c r="L8" s="55" t="s">
        <v>83</v>
      </c>
      <c r="M8" s="74" t="s">
        <v>108</v>
      </c>
      <c r="N8" s="74" t="s">
        <v>109</v>
      </c>
      <c r="O8" s="75" t="s">
        <v>110</v>
      </c>
    </row>
    <row r="9" spans="1:15" ht="16.5" x14ac:dyDescent="0.3">
      <c r="A9" s="120" t="s">
        <v>76</v>
      </c>
      <c r="B9" s="35" t="s">
        <v>36</v>
      </c>
      <c r="C9" s="34">
        <v>5523.75</v>
      </c>
      <c r="D9" s="13">
        <v>2127.375</v>
      </c>
      <c r="E9" s="95" t="s">
        <v>41</v>
      </c>
      <c r="F9" s="96" t="s">
        <v>41</v>
      </c>
      <c r="H9" s="41" t="s">
        <v>75</v>
      </c>
      <c r="I9" s="30">
        <f>I26*L26</f>
        <v>174.46</v>
      </c>
      <c r="J9" s="30">
        <f t="shared" ref="J9" si="0">I9*86400</f>
        <v>15073344</v>
      </c>
      <c r="K9" s="30">
        <f t="shared" ref="K9" si="1">(J9/1000000)*30</f>
        <v>452.20032000000003</v>
      </c>
      <c r="L9" s="30">
        <f t="shared" ref="L9" si="2">K9*365</f>
        <v>165053.11680000002</v>
      </c>
      <c r="M9" s="30">
        <f>L9*M$12</f>
        <v>43392.464406720006</v>
      </c>
      <c r="N9" s="5">
        <f>L9*N$12</f>
        <v>180860253.79593602</v>
      </c>
      <c r="O9" s="31">
        <f>K$12/N9</f>
        <v>54.130190545049338</v>
      </c>
    </row>
    <row r="10" spans="1:15" ht="16.5" x14ac:dyDescent="0.3">
      <c r="A10" s="121"/>
      <c r="B10" s="36" t="s">
        <v>37</v>
      </c>
      <c r="C10" s="34">
        <v>2780</v>
      </c>
      <c r="D10" s="13">
        <v>1111.7249999999999</v>
      </c>
      <c r="E10" s="95" t="s">
        <v>41</v>
      </c>
      <c r="F10" s="96" t="s">
        <v>41</v>
      </c>
    </row>
    <row r="11" spans="1:15" ht="31.5" x14ac:dyDescent="0.25">
      <c r="E11" s="70"/>
      <c r="K11" s="58" t="s">
        <v>111</v>
      </c>
      <c r="M11" s="59" t="s">
        <v>112</v>
      </c>
      <c r="N11" s="59" t="s">
        <v>113</v>
      </c>
    </row>
    <row r="12" spans="1:15" ht="16.5" thickBot="1" x14ac:dyDescent="0.3">
      <c r="E12" s="70"/>
      <c r="K12" s="72">
        <v>9790000000</v>
      </c>
      <c r="M12" s="60">
        <v>0.26290000000000002</v>
      </c>
      <c r="N12" s="60">
        <v>1095.77</v>
      </c>
    </row>
    <row r="13" spans="1:15" ht="15.75" thickBot="1" x14ac:dyDescent="0.3">
      <c r="B13" s="42" t="s">
        <v>86</v>
      </c>
      <c r="C13" s="43" t="s">
        <v>88</v>
      </c>
      <c r="D13" s="76"/>
      <c r="E13" s="71"/>
      <c r="G13" s="15"/>
    </row>
    <row r="14" spans="1:15" ht="15.75" thickBot="1" x14ac:dyDescent="0.3">
      <c r="B14" s="44" t="s">
        <v>87</v>
      </c>
      <c r="C14" s="45" t="s">
        <v>89</v>
      </c>
      <c r="D14" s="76"/>
      <c r="E14" s="71"/>
      <c r="G14" s="15"/>
      <c r="H14" s="107" t="s">
        <v>107</v>
      </c>
      <c r="I14" s="107"/>
      <c r="K14" s="110" t="s">
        <v>57</v>
      </c>
      <c r="L14" s="110"/>
    </row>
    <row r="15" spans="1:15" ht="15.75" thickBot="1" x14ac:dyDescent="0.3">
      <c r="B15" s="46">
        <v>1.5</v>
      </c>
      <c r="C15" s="47">
        <v>2.8</v>
      </c>
      <c r="D15" s="49"/>
      <c r="E15" s="71"/>
    </row>
    <row r="16" spans="1:15" ht="15.75" thickBot="1" x14ac:dyDescent="0.3">
      <c r="B16" s="48">
        <v>2.76</v>
      </c>
      <c r="C16" s="49">
        <v>6.1</v>
      </c>
      <c r="D16" s="49"/>
      <c r="E16" s="71"/>
      <c r="H16" t="s">
        <v>90</v>
      </c>
      <c r="I16" s="53">
        <v>2.3249999999999997</v>
      </c>
      <c r="K16" t="s">
        <v>90</v>
      </c>
      <c r="L16" s="92">
        <v>17.865000000000002</v>
      </c>
    </row>
    <row r="17" spans="1:12" ht="15.75" thickBot="1" x14ac:dyDescent="0.3">
      <c r="B17" s="50">
        <v>0.13</v>
      </c>
      <c r="C17" s="51">
        <v>0.34</v>
      </c>
      <c r="D17" s="49"/>
      <c r="E17" s="71"/>
      <c r="H17" t="s">
        <v>91</v>
      </c>
      <c r="I17">
        <v>1.061570377632433</v>
      </c>
      <c r="K17" t="s">
        <v>91</v>
      </c>
      <c r="L17">
        <v>10.734999999999996</v>
      </c>
    </row>
    <row r="18" spans="1:12" ht="15.75" thickBot="1" x14ac:dyDescent="0.3">
      <c r="B18" s="48">
        <v>1.41</v>
      </c>
      <c r="C18" s="49">
        <v>4.59</v>
      </c>
      <c r="D18" s="49"/>
      <c r="E18" s="71"/>
      <c r="H18" t="s">
        <v>92</v>
      </c>
      <c r="I18">
        <v>1.57</v>
      </c>
      <c r="K18" t="s">
        <v>92</v>
      </c>
      <c r="L18">
        <v>17.865000000000002</v>
      </c>
    </row>
    <row r="19" spans="1:12" ht="15.75" thickBot="1" x14ac:dyDescent="0.3">
      <c r="B19" s="50">
        <v>0.85</v>
      </c>
      <c r="C19" s="51">
        <v>0.04</v>
      </c>
      <c r="D19" s="49"/>
      <c r="E19" s="71"/>
      <c r="H19" t="s">
        <v>93</v>
      </c>
      <c r="I19" t="e">
        <v>#N/A</v>
      </c>
      <c r="K19" t="s">
        <v>93</v>
      </c>
      <c r="L19" t="e">
        <v>#N/A</v>
      </c>
    </row>
    <row r="20" spans="1:12" ht="15.75" thickBot="1" x14ac:dyDescent="0.3">
      <c r="B20" s="48">
        <v>0.05</v>
      </c>
      <c r="C20" s="49">
        <v>0.08</v>
      </c>
      <c r="D20" s="49"/>
      <c r="H20" t="s">
        <v>94</v>
      </c>
      <c r="I20">
        <v>2.6003057512531096</v>
      </c>
      <c r="K20" t="s">
        <v>94</v>
      </c>
      <c r="L20">
        <v>15.181582592075172</v>
      </c>
    </row>
    <row r="21" spans="1:12" ht="15.75" thickBot="1" x14ac:dyDescent="0.3">
      <c r="A21" s="69"/>
      <c r="B21" s="68">
        <v>0.95</v>
      </c>
      <c r="C21" s="51"/>
      <c r="D21" s="49"/>
      <c r="H21" t="s">
        <v>95</v>
      </c>
      <c r="I21">
        <v>6.7615899999999982</v>
      </c>
      <c r="K21" t="s">
        <v>95</v>
      </c>
      <c r="L21">
        <v>230.48044999999991</v>
      </c>
    </row>
    <row r="22" spans="1:12" x14ac:dyDescent="0.25">
      <c r="A22" s="69"/>
      <c r="B22" s="15"/>
      <c r="H22" t="s">
        <v>96</v>
      </c>
      <c r="I22">
        <v>-1.6928850610455921</v>
      </c>
      <c r="K22" t="s">
        <v>96</v>
      </c>
      <c r="L22" t="e">
        <v>#DIV/0!</v>
      </c>
    </row>
    <row r="23" spans="1:12" x14ac:dyDescent="0.25">
      <c r="A23" s="69"/>
      <c r="B23" s="15"/>
      <c r="H23" t="s">
        <v>97</v>
      </c>
      <c r="I23">
        <v>0.58792192659124687</v>
      </c>
      <c r="K23" t="s">
        <v>97</v>
      </c>
      <c r="L23" t="e">
        <v>#DIV/0!</v>
      </c>
    </row>
    <row r="24" spans="1:12" x14ac:dyDescent="0.25">
      <c r="A24" s="69"/>
      <c r="B24" s="15"/>
      <c r="H24" t="s">
        <v>98</v>
      </c>
      <c r="I24">
        <v>6.06</v>
      </c>
      <c r="K24" t="s">
        <v>98</v>
      </c>
      <c r="L24">
        <v>21.470000000000002</v>
      </c>
    </row>
    <row r="25" spans="1:12" x14ac:dyDescent="0.25">
      <c r="A25" s="69"/>
      <c r="B25" s="15"/>
      <c r="H25" t="s">
        <v>99</v>
      </c>
      <c r="I25">
        <v>0.04</v>
      </c>
      <c r="K25" t="s">
        <v>99</v>
      </c>
      <c r="L25">
        <v>7.13</v>
      </c>
    </row>
    <row r="26" spans="1:12" x14ac:dyDescent="0.25">
      <c r="A26" s="69"/>
      <c r="B26" s="15"/>
      <c r="H26" t="s">
        <v>100</v>
      </c>
      <c r="I26" s="53">
        <v>6.1</v>
      </c>
      <c r="K26" t="s">
        <v>100</v>
      </c>
      <c r="L26" s="92">
        <v>28.6</v>
      </c>
    </row>
    <row r="27" spans="1:12" x14ac:dyDescent="0.25">
      <c r="A27" s="69"/>
      <c r="B27" s="15"/>
      <c r="H27" t="s">
        <v>101</v>
      </c>
      <c r="I27">
        <v>13.949999999999998</v>
      </c>
      <c r="K27" t="s">
        <v>101</v>
      </c>
      <c r="L27">
        <v>35.730000000000004</v>
      </c>
    </row>
    <row r="28" spans="1:12" x14ac:dyDescent="0.25">
      <c r="A28" s="69"/>
      <c r="B28" s="15"/>
      <c r="H28" t="s">
        <v>102</v>
      </c>
      <c r="I28">
        <v>6</v>
      </c>
      <c r="K28" t="s">
        <v>102</v>
      </c>
      <c r="L28">
        <v>2</v>
      </c>
    </row>
    <row r="29" spans="1:12" x14ac:dyDescent="0.25">
      <c r="A29" s="69"/>
      <c r="B29" s="15"/>
      <c r="H29" t="s">
        <v>103</v>
      </c>
      <c r="I29">
        <v>6.1</v>
      </c>
      <c r="K29" t="s">
        <v>103</v>
      </c>
      <c r="L29">
        <v>28.6</v>
      </c>
    </row>
    <row r="30" spans="1:12" x14ac:dyDescent="0.25">
      <c r="A30" s="69"/>
      <c r="B30" s="15"/>
      <c r="H30" t="s">
        <v>104</v>
      </c>
      <c r="I30">
        <v>0.04</v>
      </c>
      <c r="K30" t="s">
        <v>104</v>
      </c>
      <c r="L30">
        <v>7.13</v>
      </c>
    </row>
    <row r="31" spans="1:12" ht="15.75" thickBot="1" x14ac:dyDescent="0.3">
      <c r="A31" s="69"/>
      <c r="B31" s="15"/>
      <c r="H31" s="52" t="s">
        <v>105</v>
      </c>
      <c r="I31" s="52">
        <v>2.728853529991516</v>
      </c>
      <c r="K31" s="52" t="s">
        <v>105</v>
      </c>
      <c r="L31" s="52">
        <v>136.4011078428353</v>
      </c>
    </row>
    <row r="32" spans="1:12" x14ac:dyDescent="0.25">
      <c r="A32" s="69"/>
      <c r="B32" s="15"/>
    </row>
  </sheetData>
  <mergeCells count="7">
    <mergeCell ref="H14:I14"/>
    <mergeCell ref="K14:L14"/>
    <mergeCell ref="A2:A5"/>
    <mergeCell ref="H2:O2"/>
    <mergeCell ref="A6:A8"/>
    <mergeCell ref="H7:O7"/>
    <mergeCell ref="A9:A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3B35C-2DE4-4E1E-9698-0FB0F21BCCE2}">
  <sheetPr>
    <tabColor theme="9"/>
  </sheetPr>
  <dimension ref="A1:Q42"/>
  <sheetViews>
    <sheetView tabSelected="1" zoomScale="81" zoomScaleNormal="77" workbookViewId="0">
      <selection activeCell="O6" sqref="O6"/>
    </sheetView>
  </sheetViews>
  <sheetFormatPr baseColWidth="10" defaultRowHeight="15" x14ac:dyDescent="0.25"/>
  <cols>
    <col min="2" max="2" width="25.140625" customWidth="1"/>
    <col min="3" max="3" width="19.42578125" customWidth="1"/>
    <col min="4" max="6" width="16.42578125" customWidth="1"/>
    <col min="7" max="7" width="13.85546875" customWidth="1"/>
    <col min="8" max="8" width="18.5703125" customWidth="1"/>
    <col min="9" max="9" width="19.140625" customWidth="1"/>
    <col min="11" max="11" width="20.42578125" customWidth="1"/>
    <col min="12" max="12" width="20.28515625" customWidth="1"/>
    <col min="13" max="13" width="17.42578125" customWidth="1"/>
    <col min="14" max="14" width="22.7109375" customWidth="1"/>
    <col min="15" max="15" width="18.7109375" customWidth="1"/>
    <col min="16" max="16" width="18.5703125" customWidth="1"/>
  </cols>
  <sheetData>
    <row r="1" spans="1:17" ht="16.5" x14ac:dyDescent="0.3">
      <c r="A1" s="37" t="s">
        <v>73</v>
      </c>
      <c r="B1" s="38" t="s">
        <v>0</v>
      </c>
      <c r="C1" s="32" t="s">
        <v>77</v>
      </c>
      <c r="D1" s="33" t="s">
        <v>114</v>
      </c>
      <c r="E1" s="91" t="s">
        <v>53</v>
      </c>
      <c r="G1" s="118" t="s">
        <v>78</v>
      </c>
      <c r="H1" s="118"/>
      <c r="I1" s="118"/>
      <c r="J1" s="118"/>
      <c r="K1" s="118"/>
      <c r="L1" s="118"/>
      <c r="M1" s="118"/>
      <c r="N1" s="118"/>
      <c r="P1" s="114" t="s">
        <v>130</v>
      </c>
      <c r="Q1" s="114"/>
    </row>
    <row r="2" spans="1:17" ht="30" x14ac:dyDescent="0.3">
      <c r="A2" s="115" t="s">
        <v>74</v>
      </c>
      <c r="B2" s="35" t="s">
        <v>28</v>
      </c>
      <c r="C2" s="34">
        <v>4740.25</v>
      </c>
      <c r="D2" s="34">
        <v>7740.9</v>
      </c>
      <c r="E2" s="90">
        <v>4740.25</v>
      </c>
      <c r="G2" s="55" t="s">
        <v>79</v>
      </c>
      <c r="H2" s="55" t="s">
        <v>80</v>
      </c>
      <c r="I2" s="55" t="s">
        <v>81</v>
      </c>
      <c r="J2" s="55" t="s">
        <v>82</v>
      </c>
      <c r="K2" s="55" t="s">
        <v>83</v>
      </c>
      <c r="L2" s="56" t="s">
        <v>108</v>
      </c>
      <c r="M2" s="56" t="s">
        <v>109</v>
      </c>
      <c r="N2" s="57" t="s">
        <v>110</v>
      </c>
    </row>
    <row r="3" spans="1:17" ht="23.25" customHeight="1" x14ac:dyDescent="0.3">
      <c r="A3" s="116"/>
      <c r="B3" s="36" t="s">
        <v>29</v>
      </c>
      <c r="C3" s="34">
        <v>4676.25</v>
      </c>
      <c r="D3" s="34">
        <v>2745</v>
      </c>
      <c r="E3" s="34">
        <v>2745</v>
      </c>
      <c r="G3" s="39" t="s">
        <v>74</v>
      </c>
      <c r="H3" s="5">
        <f>F20*L21</f>
        <v>7004.1700312499997</v>
      </c>
      <c r="I3" s="5">
        <f>H3*86400</f>
        <v>605160290.69999993</v>
      </c>
      <c r="J3" s="30">
        <f>(I3/1000000)*30</f>
        <v>18154.808720999998</v>
      </c>
      <c r="K3" s="5">
        <f>J3*365</f>
        <v>6626505.1831649989</v>
      </c>
      <c r="L3" s="30">
        <f>K3*K$16</f>
        <v>3130361.0485271453</v>
      </c>
      <c r="M3" s="5">
        <f>K3*L$16</f>
        <v>13047323645.444557</v>
      </c>
      <c r="N3" s="31">
        <f>I$16/M3</f>
        <v>0.75034545520898122</v>
      </c>
      <c r="P3" t="s">
        <v>90</v>
      </c>
      <c r="Q3" s="54">
        <v>789.1875</v>
      </c>
    </row>
    <row r="4" spans="1:17" ht="16.5" x14ac:dyDescent="0.3">
      <c r="A4" s="116"/>
      <c r="B4" s="35" t="s">
        <v>30</v>
      </c>
      <c r="C4" s="34">
        <v>5643.75</v>
      </c>
      <c r="D4" s="34">
        <v>2272.86</v>
      </c>
      <c r="E4" s="34">
        <v>2272.86</v>
      </c>
      <c r="G4" s="40" t="s">
        <v>84</v>
      </c>
      <c r="H4" s="5">
        <f>I20*Q3</f>
        <v>862.46919642857131</v>
      </c>
      <c r="I4" s="5">
        <f>H4*86400</f>
        <v>74517338.571428567</v>
      </c>
      <c r="J4" s="30">
        <f>(I4/1000000)*30</f>
        <v>2235.520157142857</v>
      </c>
      <c r="K4" s="5">
        <f>J4*365</f>
        <v>815964.85735714284</v>
      </c>
      <c r="L4" s="30">
        <f>K4*K$16</f>
        <v>385461.79861551424</v>
      </c>
      <c r="M4" s="5">
        <f>K4*L$16</f>
        <v>1606602165.5419199</v>
      </c>
      <c r="N4" s="31">
        <f>I$16/M4</f>
        <v>6.0936056293050953</v>
      </c>
      <c r="P4" t="s">
        <v>91</v>
      </c>
      <c r="Q4">
        <v>322.53749999999968</v>
      </c>
    </row>
    <row r="5" spans="1:17" ht="16.5" x14ac:dyDescent="0.3">
      <c r="A5" s="117"/>
      <c r="B5" s="35" t="s">
        <v>32</v>
      </c>
      <c r="C5" s="34">
        <v>5597.5</v>
      </c>
      <c r="D5" s="34">
        <v>2292.0749999999998</v>
      </c>
      <c r="E5" s="34">
        <v>2292.0749999999998</v>
      </c>
      <c r="G5" s="41" t="s">
        <v>75</v>
      </c>
      <c r="H5" s="5">
        <f>O21*F20</f>
        <v>1834.8609374999999</v>
      </c>
      <c r="I5" s="5">
        <f>H5*86400</f>
        <v>158531985</v>
      </c>
      <c r="J5" s="30">
        <f>(I5/1000000)*30</f>
        <v>4755.9595499999996</v>
      </c>
      <c r="K5" s="5">
        <f>J5*365</f>
        <v>1735925.2357499998</v>
      </c>
      <c r="L5" s="30">
        <f>K5*K$16</f>
        <v>820051.0813682999</v>
      </c>
      <c r="M5" s="5">
        <f>K5*L$16</f>
        <v>3417967352.1823196</v>
      </c>
      <c r="N5" s="31">
        <f>I$16/M5</f>
        <v>2.864275457092718</v>
      </c>
      <c r="P5" t="s">
        <v>92</v>
      </c>
      <c r="Q5">
        <v>789.1875</v>
      </c>
    </row>
    <row r="6" spans="1:17" ht="16.5" x14ac:dyDescent="0.3">
      <c r="A6" s="119" t="s">
        <v>75</v>
      </c>
      <c r="B6" s="36" t="s">
        <v>33</v>
      </c>
      <c r="C6" s="34">
        <v>5523.75</v>
      </c>
      <c r="D6" s="34">
        <v>2333.25</v>
      </c>
      <c r="E6" s="34">
        <v>2333.25</v>
      </c>
      <c r="G6" s="125" t="s">
        <v>135</v>
      </c>
      <c r="H6" s="30">
        <f>B27*D22</f>
        <v>492.68266666666676</v>
      </c>
      <c r="I6" s="5">
        <f>H6*86400</f>
        <v>42567782.400000006</v>
      </c>
      <c r="J6" s="30">
        <f>(I6/1000000)*30</f>
        <v>1277.0334720000001</v>
      </c>
      <c r="K6" s="5">
        <f>J6*365</f>
        <v>466117.21728000004</v>
      </c>
      <c r="L6" s="30">
        <f>K6*K$16</f>
        <v>220193.77344307202</v>
      </c>
      <c r="M6" s="5">
        <f>K6*L$16</f>
        <v>917766156.13562894</v>
      </c>
      <c r="N6" s="31">
        <f>I$16/M6</f>
        <v>10.667205294671183</v>
      </c>
      <c r="P6" t="s">
        <v>93</v>
      </c>
      <c r="Q6" t="e">
        <v>#N/A</v>
      </c>
    </row>
    <row r="7" spans="1:17" ht="16.5" x14ac:dyDescent="0.3">
      <c r="A7" s="119"/>
      <c r="B7" s="35" t="s">
        <v>34</v>
      </c>
      <c r="C7" s="34">
        <v>5832.5</v>
      </c>
      <c r="D7" s="34">
        <v>1111.7249999999999</v>
      </c>
      <c r="E7" s="34">
        <v>1111.7249999999999</v>
      </c>
      <c r="P7" t="s">
        <v>94</v>
      </c>
      <c r="Q7">
        <v>456.13690687391176</v>
      </c>
    </row>
    <row r="8" spans="1:17" ht="16.5" x14ac:dyDescent="0.3">
      <c r="A8" s="119"/>
      <c r="B8" s="36" t="s">
        <v>35</v>
      </c>
      <c r="C8" s="34">
        <v>5885</v>
      </c>
      <c r="D8" s="34">
        <v>466.65</v>
      </c>
      <c r="E8" s="34">
        <v>466.65</v>
      </c>
      <c r="G8" s="118" t="s">
        <v>85</v>
      </c>
      <c r="H8" s="118"/>
      <c r="I8" s="118"/>
      <c r="J8" s="118"/>
      <c r="K8" s="118"/>
      <c r="L8" s="118"/>
      <c r="M8" s="118"/>
      <c r="N8" s="118"/>
      <c r="P8" t="s">
        <v>95</v>
      </c>
      <c r="Q8">
        <v>208060.87781249965</v>
      </c>
    </row>
    <row r="9" spans="1:17" ht="30" x14ac:dyDescent="0.3">
      <c r="A9" s="120" t="s">
        <v>76</v>
      </c>
      <c r="B9" s="35" t="s">
        <v>36</v>
      </c>
      <c r="C9" s="34">
        <v>5523.75</v>
      </c>
      <c r="D9" s="34">
        <v>2127.375</v>
      </c>
      <c r="E9" s="34">
        <v>2127.375</v>
      </c>
      <c r="G9" s="55" t="s">
        <v>79</v>
      </c>
      <c r="H9" s="55" t="s">
        <v>80</v>
      </c>
      <c r="I9" s="55" t="s">
        <v>81</v>
      </c>
      <c r="J9" s="55" t="s">
        <v>82</v>
      </c>
      <c r="K9" s="55" t="s">
        <v>83</v>
      </c>
      <c r="L9" s="56" t="s">
        <v>108</v>
      </c>
      <c r="M9" s="56" t="s">
        <v>109</v>
      </c>
      <c r="N9" s="57" t="s">
        <v>110</v>
      </c>
      <c r="P9" t="s">
        <v>96</v>
      </c>
      <c r="Q9" t="e">
        <v>#DIV/0!</v>
      </c>
    </row>
    <row r="10" spans="1:17" ht="16.5" x14ac:dyDescent="0.3">
      <c r="A10" s="121"/>
      <c r="B10" s="36" t="s">
        <v>37</v>
      </c>
      <c r="C10" s="34">
        <v>2780</v>
      </c>
      <c r="D10" s="34">
        <v>1111.7249999999999</v>
      </c>
      <c r="E10" s="34">
        <v>1111.7249999999999</v>
      </c>
      <c r="G10" s="39" t="s">
        <v>74</v>
      </c>
      <c r="H10" s="30">
        <f>F30*L31</f>
        <v>28915.524999999998</v>
      </c>
      <c r="I10" s="30">
        <f>H10*86400</f>
        <v>2498301360</v>
      </c>
      <c r="J10" s="30">
        <f>(I10/1000000)*30</f>
        <v>74949.040800000002</v>
      </c>
      <c r="K10" s="30">
        <f>J10*365</f>
        <v>27356399.892000001</v>
      </c>
      <c r="L10" s="30">
        <f>K10*K$16</f>
        <v>12923163.3089808</v>
      </c>
      <c r="M10" s="5">
        <f>K10*L$16</f>
        <v>53863657131.352325</v>
      </c>
      <c r="N10" s="31">
        <f>I$16/M10</f>
        <v>0.1817552041838903</v>
      </c>
      <c r="P10" t="s">
        <v>97</v>
      </c>
      <c r="Q10" t="e">
        <v>#DIV/0!</v>
      </c>
    </row>
    <row r="11" spans="1:17" ht="16.5" x14ac:dyDescent="0.3">
      <c r="A11" s="126" t="s">
        <v>135</v>
      </c>
      <c r="B11" s="127" t="s">
        <v>138</v>
      </c>
      <c r="C11" s="90">
        <v>425.69</v>
      </c>
      <c r="D11" s="90">
        <v>804.97</v>
      </c>
      <c r="E11" s="90">
        <v>425.69</v>
      </c>
      <c r="G11" s="40" t="s">
        <v>84</v>
      </c>
      <c r="H11" s="30">
        <f>I30*Q13</f>
        <v>3068.3609999999994</v>
      </c>
      <c r="I11" s="30">
        <f t="shared" ref="I11:I13" si="0">H11*86400</f>
        <v>265106390.39999995</v>
      </c>
      <c r="J11" s="30">
        <f t="shared" ref="J11:J13" si="1">(I11/1000000)*30</f>
        <v>7953.1917119999989</v>
      </c>
      <c r="K11" s="30">
        <f t="shared" ref="K11:K13" si="2">J11*365</f>
        <v>2902914.9748799996</v>
      </c>
      <c r="L11" s="30">
        <f>K11*K$16</f>
        <v>1371337.0341333118</v>
      </c>
      <c r="M11" s="5">
        <f>K11*L$16</f>
        <v>5715723468.939724</v>
      </c>
      <c r="N11" s="31">
        <f>I$16/M11</f>
        <v>1.7128190426287473</v>
      </c>
      <c r="P11" t="s">
        <v>98</v>
      </c>
      <c r="Q11">
        <v>645.07499999999993</v>
      </c>
    </row>
    <row r="12" spans="1:17" ht="16.5" x14ac:dyDescent="0.3">
      <c r="A12" s="126"/>
      <c r="B12" s="127" t="s">
        <v>39</v>
      </c>
      <c r="C12" s="138" t="s">
        <v>139</v>
      </c>
      <c r="D12" s="140">
        <v>425475</v>
      </c>
      <c r="E12" s="90">
        <v>443.75</v>
      </c>
      <c r="G12" s="41" t="s">
        <v>75</v>
      </c>
      <c r="H12" s="30">
        <f>O31*F30</f>
        <v>6781.5224999999991</v>
      </c>
      <c r="I12" s="30">
        <f t="shared" si="0"/>
        <v>585923543.99999988</v>
      </c>
      <c r="J12" s="30">
        <f t="shared" si="1"/>
        <v>17577.706319999998</v>
      </c>
      <c r="K12" s="30">
        <f t="shared" si="2"/>
        <v>6415862.8067999994</v>
      </c>
      <c r="L12" s="30">
        <f>K12*K$16</f>
        <v>3030853.5899323197</v>
      </c>
      <c r="M12" s="5">
        <f>K12*L$16</f>
        <v>12632577232.076927</v>
      </c>
      <c r="N12" s="31">
        <f>I$16/M12</f>
        <v>0.77498041928776096</v>
      </c>
      <c r="P12" t="s">
        <v>99</v>
      </c>
      <c r="Q12">
        <v>466.65</v>
      </c>
    </row>
    <row r="13" spans="1:17" ht="15.75" thickBot="1" x14ac:dyDescent="0.3">
      <c r="G13" s="125" t="s">
        <v>135</v>
      </c>
      <c r="H13" s="30">
        <f>B37*D32</f>
        <v>763.25</v>
      </c>
      <c r="I13" s="30">
        <f t="shared" si="0"/>
        <v>65944800</v>
      </c>
      <c r="J13" s="30">
        <f t="shared" si="1"/>
        <v>1978.3440000000001</v>
      </c>
      <c r="K13" s="30">
        <f t="shared" si="2"/>
        <v>722095.56</v>
      </c>
      <c r="L13" s="30">
        <f>K13*K$16</f>
        <v>341117.94254399999</v>
      </c>
      <c r="M13" s="5">
        <f>K13*L$16</f>
        <v>1421777273.8176003</v>
      </c>
      <c r="N13" s="31">
        <f>I$16/M13</f>
        <v>6.8857479861898252</v>
      </c>
      <c r="P13" t="s">
        <v>100</v>
      </c>
      <c r="Q13" s="54">
        <v>1111.7249999999999</v>
      </c>
    </row>
    <row r="14" spans="1:17" x14ac:dyDescent="0.25">
      <c r="A14" s="42" t="s">
        <v>86</v>
      </c>
      <c r="B14" s="43" t="s">
        <v>88</v>
      </c>
      <c r="C14" s="123" t="s">
        <v>137</v>
      </c>
      <c r="P14" t="s">
        <v>101</v>
      </c>
      <c r="Q14">
        <v>1578.375</v>
      </c>
    </row>
    <row r="15" spans="1:17" ht="16.5" thickBot="1" x14ac:dyDescent="0.3">
      <c r="A15" s="44" t="s">
        <v>87</v>
      </c>
      <c r="B15" s="45" t="s">
        <v>89</v>
      </c>
      <c r="C15" s="124">
        <v>0.68</v>
      </c>
      <c r="I15" s="58" t="s">
        <v>111</v>
      </c>
      <c r="K15" s="59" t="s">
        <v>112</v>
      </c>
      <c r="L15" s="59" t="s">
        <v>113</v>
      </c>
      <c r="P15" t="s">
        <v>102</v>
      </c>
      <c r="Q15">
        <v>2</v>
      </c>
    </row>
    <row r="16" spans="1:17" ht="16.5" thickBot="1" x14ac:dyDescent="0.3">
      <c r="A16" s="46">
        <v>1.5</v>
      </c>
      <c r="B16" s="47">
        <v>2.8</v>
      </c>
      <c r="C16" s="124">
        <v>1</v>
      </c>
      <c r="I16" s="61">
        <v>9790000000</v>
      </c>
      <c r="K16" s="60">
        <v>0.47239999999999999</v>
      </c>
      <c r="L16" s="60">
        <v>1968.96</v>
      </c>
      <c r="P16" t="s">
        <v>103</v>
      </c>
      <c r="Q16">
        <v>1111.7249999999999</v>
      </c>
    </row>
    <row r="17" spans="1:17" ht="15.75" thickBot="1" x14ac:dyDescent="0.3">
      <c r="A17" s="48">
        <v>2.76</v>
      </c>
      <c r="B17" s="49">
        <v>6.1</v>
      </c>
      <c r="C17" s="124">
        <v>1.72</v>
      </c>
      <c r="P17" t="s">
        <v>104</v>
      </c>
      <c r="Q17">
        <v>466.65</v>
      </c>
    </row>
    <row r="18" spans="1:17" ht="15.75" thickBot="1" x14ac:dyDescent="0.3">
      <c r="A18" s="50">
        <v>0.13</v>
      </c>
      <c r="B18" s="51">
        <v>0.34</v>
      </c>
      <c r="E18" s="107" t="s">
        <v>107</v>
      </c>
      <c r="F18" s="107"/>
      <c r="H18" s="114" t="s">
        <v>106</v>
      </c>
      <c r="I18" s="114"/>
      <c r="P18" s="52" t="s">
        <v>105</v>
      </c>
      <c r="Q18" s="52">
        <v>4098.2275100939414</v>
      </c>
    </row>
    <row r="19" spans="1:17" ht="15.75" thickBot="1" x14ac:dyDescent="0.3">
      <c r="A19" s="48">
        <v>1.41</v>
      </c>
      <c r="B19" s="49">
        <v>4.59</v>
      </c>
      <c r="K19" s="107" t="s">
        <v>128</v>
      </c>
      <c r="L19" s="107"/>
      <c r="N19" s="110" t="s">
        <v>129</v>
      </c>
      <c r="O19" s="110"/>
    </row>
    <row r="20" spans="1:17" ht="15.75" thickBot="1" x14ac:dyDescent="0.3">
      <c r="A20" s="50">
        <v>0.85</v>
      </c>
      <c r="B20" s="51">
        <v>0.04</v>
      </c>
      <c r="C20" s="136" t="s">
        <v>141</v>
      </c>
      <c r="D20" s="136"/>
      <c r="E20" t="s">
        <v>90</v>
      </c>
      <c r="F20" s="53">
        <v>2.3249999999999997</v>
      </c>
      <c r="H20" t="s">
        <v>90</v>
      </c>
      <c r="I20" s="54">
        <v>1.0928571428571427</v>
      </c>
    </row>
    <row r="21" spans="1:17" ht="15.75" thickBot="1" x14ac:dyDescent="0.3">
      <c r="A21" s="48">
        <v>0.05</v>
      </c>
      <c r="B21" s="49">
        <v>0.08</v>
      </c>
      <c r="C21" s="134"/>
      <c r="D21" s="134"/>
      <c r="E21" t="s">
        <v>91</v>
      </c>
      <c r="F21">
        <v>1.061570377632433</v>
      </c>
      <c r="H21" t="s">
        <v>91</v>
      </c>
      <c r="I21">
        <v>0.34982113991577579</v>
      </c>
      <c r="K21" t="s">
        <v>90</v>
      </c>
      <c r="L21" s="53">
        <v>3012.5462500000003</v>
      </c>
      <c r="N21" t="s">
        <v>90</v>
      </c>
      <c r="O21" s="92">
        <v>789.1875</v>
      </c>
    </row>
    <row r="22" spans="1:17" ht="15.75" thickBot="1" x14ac:dyDescent="0.3">
      <c r="A22" s="50">
        <v>0.95</v>
      </c>
      <c r="B22" s="51"/>
      <c r="C22" s="134" t="s">
        <v>90</v>
      </c>
      <c r="D22" s="137">
        <v>434.72</v>
      </c>
      <c r="E22" t="s">
        <v>92</v>
      </c>
      <c r="F22">
        <v>1.57</v>
      </c>
      <c r="H22" t="s">
        <v>92</v>
      </c>
      <c r="I22">
        <v>0.95</v>
      </c>
      <c r="K22" t="s">
        <v>91</v>
      </c>
      <c r="L22">
        <v>586.14246093766485</v>
      </c>
      <c r="N22" t="s">
        <v>91</v>
      </c>
      <c r="O22">
        <v>322.53749999999968</v>
      </c>
    </row>
    <row r="23" spans="1:17" x14ac:dyDescent="0.25">
      <c r="C23" s="134" t="s">
        <v>91</v>
      </c>
      <c r="D23" s="134">
        <v>9.0300000000000011</v>
      </c>
      <c r="E23" t="s">
        <v>93</v>
      </c>
      <c r="F23" t="e">
        <v>#N/A</v>
      </c>
      <c r="H23" t="s">
        <v>93</v>
      </c>
      <c r="I23" t="e">
        <v>#N/A</v>
      </c>
      <c r="K23" t="s">
        <v>92</v>
      </c>
      <c r="L23">
        <v>2518.5374999999999</v>
      </c>
      <c r="N23" t="s">
        <v>92</v>
      </c>
      <c r="O23">
        <v>789.1875</v>
      </c>
    </row>
    <row r="24" spans="1:17" ht="15.75" thickBot="1" x14ac:dyDescent="0.3">
      <c r="C24" s="134" t="s">
        <v>92</v>
      </c>
      <c r="D24" s="134">
        <v>434.72</v>
      </c>
      <c r="E24" t="s">
        <v>94</v>
      </c>
      <c r="F24">
        <v>2.6003057512531096</v>
      </c>
      <c r="H24" t="s">
        <v>94</v>
      </c>
      <c r="I24">
        <v>0.92553973957027336</v>
      </c>
      <c r="K24" t="s">
        <v>93</v>
      </c>
      <c r="L24" t="e">
        <v>#N/A</v>
      </c>
      <c r="N24" t="s">
        <v>93</v>
      </c>
      <c r="O24" t="e">
        <v>#N/A</v>
      </c>
    </row>
    <row r="25" spans="1:17" x14ac:dyDescent="0.25">
      <c r="A25" s="136" t="s">
        <v>137</v>
      </c>
      <c r="B25" s="136"/>
      <c r="C25" s="134" t="s">
        <v>93</v>
      </c>
      <c r="D25" s="134" t="e">
        <v>#N/A</v>
      </c>
      <c r="E25" t="s">
        <v>95</v>
      </c>
      <c r="F25">
        <v>6.7615899999999982</v>
      </c>
      <c r="H25" t="s">
        <v>95</v>
      </c>
      <c r="I25">
        <v>0.85662380952380934</v>
      </c>
      <c r="K25" t="s">
        <v>94</v>
      </c>
      <c r="L25">
        <v>1172.2849218753297</v>
      </c>
      <c r="N25" t="s">
        <v>94</v>
      </c>
      <c r="O25">
        <v>456.13690687391176</v>
      </c>
    </row>
    <row r="26" spans="1:17" x14ac:dyDescent="0.25">
      <c r="A26" s="134"/>
      <c r="B26" s="134"/>
      <c r="C26" s="134" t="s">
        <v>94</v>
      </c>
      <c r="D26" s="134">
        <v>12.77034846822905</v>
      </c>
      <c r="E26" t="s">
        <v>96</v>
      </c>
      <c r="F26">
        <v>-1.6928850610455921</v>
      </c>
      <c r="H26" t="s">
        <v>96</v>
      </c>
      <c r="I26">
        <v>0.83784970564682659</v>
      </c>
      <c r="K26" t="s">
        <v>95</v>
      </c>
      <c r="L26">
        <v>1374251.938056248</v>
      </c>
      <c r="N26" t="s">
        <v>95</v>
      </c>
      <c r="O26">
        <v>208060.87781249965</v>
      </c>
    </row>
    <row r="27" spans="1:17" x14ac:dyDescent="0.25">
      <c r="A27" s="134" t="s">
        <v>90</v>
      </c>
      <c r="B27" s="137">
        <v>1.1333333333333335</v>
      </c>
      <c r="C27" s="134" t="s">
        <v>95</v>
      </c>
      <c r="D27" s="134">
        <v>163.08180000000004</v>
      </c>
      <c r="E27" t="s">
        <v>97</v>
      </c>
      <c r="F27">
        <v>0.58792192659124687</v>
      </c>
      <c r="H27" t="s">
        <v>97</v>
      </c>
      <c r="I27">
        <v>0.7913541640364774</v>
      </c>
      <c r="K27" t="s">
        <v>96</v>
      </c>
      <c r="L27">
        <v>3.2391553030847291</v>
      </c>
      <c r="N27" t="s">
        <v>96</v>
      </c>
      <c r="O27" t="e">
        <v>#DIV/0!</v>
      </c>
    </row>
    <row r="28" spans="1:17" x14ac:dyDescent="0.25">
      <c r="A28" s="134" t="s">
        <v>91</v>
      </c>
      <c r="B28" s="134">
        <v>0.30753500252455435</v>
      </c>
      <c r="C28" s="134" t="s">
        <v>96</v>
      </c>
      <c r="D28" s="134" t="e">
        <v>#DIV/0!</v>
      </c>
      <c r="E28" t="s">
        <v>98</v>
      </c>
      <c r="F28">
        <v>6.06</v>
      </c>
      <c r="H28" t="s">
        <v>98</v>
      </c>
      <c r="I28">
        <v>2.71</v>
      </c>
      <c r="K28" t="s">
        <v>97</v>
      </c>
      <c r="L28">
        <v>1.8039501391392325</v>
      </c>
      <c r="N28" t="s">
        <v>97</v>
      </c>
      <c r="O28" t="e">
        <v>#DIV/0!</v>
      </c>
    </row>
    <row r="29" spans="1:17" x14ac:dyDescent="0.25">
      <c r="A29" s="134" t="s">
        <v>92</v>
      </c>
      <c r="B29" s="134">
        <v>1</v>
      </c>
      <c r="C29" s="134" t="s">
        <v>97</v>
      </c>
      <c r="D29" s="134" t="e">
        <v>#DIV/0!</v>
      </c>
      <c r="E29" t="s">
        <v>99</v>
      </c>
      <c r="F29">
        <v>0.04</v>
      </c>
      <c r="H29" t="s">
        <v>99</v>
      </c>
      <c r="I29">
        <v>0.05</v>
      </c>
      <c r="K29" t="s">
        <v>98</v>
      </c>
      <c r="L29">
        <v>2467.39</v>
      </c>
      <c r="N29" t="s">
        <v>98</v>
      </c>
      <c r="O29">
        <v>645.07499999999993</v>
      </c>
    </row>
    <row r="30" spans="1:17" x14ac:dyDescent="0.25">
      <c r="A30" s="134" t="s">
        <v>93</v>
      </c>
      <c r="B30" s="134" t="e">
        <v>#N/A</v>
      </c>
      <c r="C30" s="134" t="s">
        <v>98</v>
      </c>
      <c r="D30" s="134">
        <v>18.060000000000002</v>
      </c>
      <c r="E30" t="s">
        <v>100</v>
      </c>
      <c r="F30" s="53">
        <v>6.1</v>
      </c>
      <c r="H30" t="s">
        <v>100</v>
      </c>
      <c r="I30" s="54">
        <v>2.76</v>
      </c>
      <c r="K30" t="s">
        <v>99</v>
      </c>
      <c r="L30">
        <v>2272.86</v>
      </c>
      <c r="N30" t="s">
        <v>99</v>
      </c>
      <c r="O30">
        <v>466.65</v>
      </c>
    </row>
    <row r="31" spans="1:17" x14ac:dyDescent="0.25">
      <c r="A31" s="134" t="s">
        <v>94</v>
      </c>
      <c r="B31" s="134">
        <v>0.53266624947835106</v>
      </c>
      <c r="C31" s="134" t="s">
        <v>99</v>
      </c>
      <c r="D31" s="134">
        <v>425.69</v>
      </c>
      <c r="E31" t="s">
        <v>101</v>
      </c>
      <c r="F31">
        <v>13.949999999999998</v>
      </c>
      <c r="H31" t="s">
        <v>101</v>
      </c>
      <c r="I31">
        <v>7.6499999999999995</v>
      </c>
      <c r="K31" t="s">
        <v>100</v>
      </c>
      <c r="L31" s="53">
        <v>4740.25</v>
      </c>
      <c r="N31" t="s">
        <v>100</v>
      </c>
      <c r="O31" s="92">
        <v>1111.7249999999999</v>
      </c>
    </row>
    <row r="32" spans="1:17" x14ac:dyDescent="0.25">
      <c r="A32" s="134" t="s">
        <v>95</v>
      </c>
      <c r="B32" s="134">
        <v>0.28373333333333295</v>
      </c>
      <c r="C32" s="134" t="s">
        <v>100</v>
      </c>
      <c r="D32" s="137">
        <v>443.75</v>
      </c>
      <c r="E32" t="s">
        <v>102</v>
      </c>
      <c r="F32">
        <v>6</v>
      </c>
      <c r="H32" t="s">
        <v>102</v>
      </c>
      <c r="I32">
        <v>7</v>
      </c>
      <c r="K32" t="s">
        <v>101</v>
      </c>
      <c r="L32">
        <v>12050.185000000001</v>
      </c>
      <c r="N32" t="s">
        <v>101</v>
      </c>
      <c r="O32">
        <v>1578.375</v>
      </c>
    </row>
    <row r="33" spans="1:15" x14ac:dyDescent="0.25">
      <c r="A33" s="134" t="s">
        <v>96</v>
      </c>
      <c r="B33" s="134" t="e">
        <v>#DIV/0!</v>
      </c>
      <c r="C33" s="134" t="s">
        <v>101</v>
      </c>
      <c r="D33" s="134">
        <v>869.44</v>
      </c>
      <c r="E33" t="s">
        <v>103</v>
      </c>
      <c r="F33">
        <v>6.1</v>
      </c>
      <c r="H33" t="s">
        <v>103</v>
      </c>
      <c r="I33">
        <v>2.76</v>
      </c>
      <c r="K33" t="s">
        <v>102</v>
      </c>
      <c r="L33">
        <v>4</v>
      </c>
      <c r="N33" t="s">
        <v>102</v>
      </c>
      <c r="O33">
        <v>2</v>
      </c>
    </row>
    <row r="34" spans="1:15" x14ac:dyDescent="0.25">
      <c r="A34" s="134" t="s">
        <v>97</v>
      </c>
      <c r="B34" s="134">
        <v>1.0558318939643079</v>
      </c>
      <c r="C34" s="134" t="s">
        <v>102</v>
      </c>
      <c r="D34" s="134">
        <v>2</v>
      </c>
      <c r="E34" t="s">
        <v>104</v>
      </c>
      <c r="F34">
        <v>0.04</v>
      </c>
      <c r="H34" t="s">
        <v>104</v>
      </c>
      <c r="I34">
        <v>0.05</v>
      </c>
      <c r="K34" t="s">
        <v>103</v>
      </c>
      <c r="L34">
        <v>4740.25</v>
      </c>
      <c r="N34" t="s">
        <v>103</v>
      </c>
      <c r="O34">
        <v>1111.7249999999999</v>
      </c>
    </row>
    <row r="35" spans="1:15" ht="15.75" thickBot="1" x14ac:dyDescent="0.3">
      <c r="A35" s="134" t="s">
        <v>98</v>
      </c>
      <c r="B35" s="134">
        <v>1.04</v>
      </c>
      <c r="C35" s="134" t="s">
        <v>103</v>
      </c>
      <c r="D35" s="134">
        <v>443.75</v>
      </c>
      <c r="E35" s="52" t="s">
        <v>105</v>
      </c>
      <c r="F35" s="52">
        <v>2.728853529991516</v>
      </c>
      <c r="H35" s="52" t="s">
        <v>105</v>
      </c>
      <c r="I35" s="52">
        <v>0.85598149304095406</v>
      </c>
      <c r="K35" t="s">
        <v>104</v>
      </c>
      <c r="L35">
        <v>2272.86</v>
      </c>
      <c r="N35" t="s">
        <v>104</v>
      </c>
      <c r="O35">
        <v>466.65</v>
      </c>
    </row>
    <row r="36" spans="1:15" ht="15.75" thickBot="1" x14ac:dyDescent="0.3">
      <c r="A36" s="134" t="s">
        <v>99</v>
      </c>
      <c r="B36" s="134">
        <v>0.68</v>
      </c>
      <c r="C36" s="134" t="s">
        <v>104</v>
      </c>
      <c r="D36" s="134">
        <v>425.69</v>
      </c>
      <c r="K36" s="52" t="s">
        <v>105</v>
      </c>
      <c r="L36" s="52">
        <v>1865.3669091809716</v>
      </c>
      <c r="N36" s="52" t="s">
        <v>105</v>
      </c>
      <c r="O36" s="52">
        <v>4098.2275100939414</v>
      </c>
    </row>
    <row r="37" spans="1:15" ht="15.75" thickBot="1" x14ac:dyDescent="0.3">
      <c r="A37" s="134" t="s">
        <v>100</v>
      </c>
      <c r="B37" s="137">
        <v>1.72</v>
      </c>
      <c r="C37" s="135" t="s">
        <v>105</v>
      </c>
      <c r="D37" s="135">
        <v>114.73702876765751</v>
      </c>
    </row>
    <row r="38" spans="1:15" x14ac:dyDescent="0.25">
      <c r="A38" s="134" t="s">
        <v>101</v>
      </c>
      <c r="B38" s="134">
        <v>3.4000000000000004</v>
      </c>
    </row>
    <row r="39" spans="1:15" x14ac:dyDescent="0.25">
      <c r="A39" s="134" t="s">
        <v>102</v>
      </c>
      <c r="B39" s="134">
        <v>3</v>
      </c>
    </row>
    <row r="40" spans="1:15" x14ac:dyDescent="0.25">
      <c r="A40" s="134" t="s">
        <v>103</v>
      </c>
      <c r="B40" s="134">
        <v>1.72</v>
      </c>
    </row>
    <row r="41" spans="1:15" x14ac:dyDescent="0.25">
      <c r="A41" s="134" t="s">
        <v>104</v>
      </c>
      <c r="B41" s="134">
        <v>0.68</v>
      </c>
    </row>
    <row r="42" spans="1:15" ht="15.75" thickBot="1" x14ac:dyDescent="0.3">
      <c r="A42" s="135" t="s">
        <v>105</v>
      </c>
      <c r="B42" s="135">
        <v>1.3232163181057814</v>
      </c>
    </row>
  </sheetData>
  <mergeCells count="13">
    <mergeCell ref="C20:D20"/>
    <mergeCell ref="A25:B25"/>
    <mergeCell ref="P1:Q1"/>
    <mergeCell ref="N19:O19"/>
    <mergeCell ref="K19:L19"/>
    <mergeCell ref="A2:A5"/>
    <mergeCell ref="A6:A8"/>
    <mergeCell ref="A9:A10"/>
    <mergeCell ref="E18:F18"/>
    <mergeCell ref="H18:I18"/>
    <mergeCell ref="G1:N1"/>
    <mergeCell ref="G8:N8"/>
    <mergeCell ref="A11:A12"/>
  </mergeCells>
  <pageMargins left="0.7" right="0.7" top="0.75" bottom="0.75" header="0.3" footer="0.3"/>
  <pageSetup paperSize="13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Saturación</vt:lpstr>
      <vt:lpstr>Thenardita Prefactibilidad</vt:lpstr>
      <vt:lpstr>Trona</vt:lpstr>
      <vt:lpstr>Nahcolita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Sindy Tatiana Vera</dc:creator>
  <cp:lastModifiedBy>Sindy Tatiana Vera</cp:lastModifiedBy>
  <dcterms:created xsi:type="dcterms:W3CDTF">2023-06-18T21:47:17Z</dcterms:created>
  <dcterms:modified xsi:type="dcterms:W3CDTF">2023-07-20T23:22:59Z</dcterms:modified>
</cp:coreProperties>
</file>